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18-2020\ОТЧЕТЫ ОБ ИСПОЛНЕНИИ БЮДЖЕТА\Годовой отчет за 2018год на шаблоне 2017\Доп.материал по открытому бюджету\"/>
    </mc:Choice>
  </mc:AlternateContent>
  <bookViews>
    <workbookView xWindow="120" yWindow="120" windowWidth="23250" windowHeight="12525"/>
  </bookViews>
  <sheets>
    <sheet name="Лист1" sheetId="1" r:id="rId1"/>
    <sheet name="Лист2" sheetId="2" state="hidden" r:id="rId2"/>
    <sheet name="Лист3" sheetId="3" state="hidden" r:id="rId3"/>
  </sheets>
  <definedNames>
    <definedName name="_xlnm.Print_Titles" localSheetId="0">Лист1!$6:$10</definedName>
    <definedName name="_xlnm.Print_Area" localSheetId="0">Лист1!$A$1:$K$118</definedName>
  </definedNames>
  <calcPr calcId="152511"/>
</workbook>
</file>

<file path=xl/calcChain.xml><?xml version="1.0" encoding="utf-8"?>
<calcChain xmlns="http://schemas.openxmlformats.org/spreadsheetml/2006/main">
  <c r="J28" i="1" l="1"/>
  <c r="J31" i="1"/>
  <c r="H31" i="1"/>
  <c r="J18" i="1"/>
  <c r="H18" i="1"/>
  <c r="H15" i="1"/>
  <c r="H14" i="1"/>
  <c r="H13" i="1"/>
  <c r="K61" i="1"/>
  <c r="J63" i="1"/>
  <c r="J95" i="1"/>
  <c r="J98" i="1" l="1"/>
  <c r="J99" i="1"/>
  <c r="J88" i="1"/>
  <c r="H88" i="1"/>
  <c r="H16" i="1"/>
  <c r="F16" i="1"/>
  <c r="H22" i="1"/>
  <c r="J41" i="1"/>
  <c r="J38" i="1" s="1"/>
  <c r="J32" i="1" s="1"/>
  <c r="H41" i="1"/>
  <c r="J40" i="1"/>
  <c r="J37" i="1"/>
  <c r="H37" i="1"/>
  <c r="J35" i="1"/>
  <c r="H35" i="1"/>
  <c r="H34" i="1"/>
  <c r="J48" i="1" l="1"/>
  <c r="H48" i="1"/>
  <c r="J51" i="1"/>
  <c r="I51" i="1"/>
  <c r="H51" i="1"/>
  <c r="H46" i="1"/>
  <c r="D51" i="1"/>
  <c r="J52" i="1" l="1"/>
  <c r="H52" i="1"/>
  <c r="H72" i="1" l="1"/>
  <c r="J78" i="1"/>
  <c r="H81" i="1"/>
  <c r="H82" i="1"/>
  <c r="J102" i="1"/>
  <c r="J103" i="1"/>
  <c r="J107" i="1"/>
  <c r="H111" i="1"/>
  <c r="E111" i="1" l="1"/>
  <c r="E110" i="1" s="1"/>
  <c r="D111" i="1"/>
  <c r="D110" i="1" s="1"/>
  <c r="I110" i="1"/>
  <c r="J110" i="1"/>
  <c r="K110" i="1"/>
  <c r="H110" i="1"/>
  <c r="J81" i="1"/>
  <c r="E77" i="1"/>
  <c r="D77" i="1"/>
  <c r="E35" i="1" l="1"/>
  <c r="D21" i="1" l="1"/>
  <c r="E21" i="1"/>
  <c r="H87" i="1" l="1"/>
  <c r="F87" i="1"/>
  <c r="J46" i="1" l="1"/>
  <c r="H53" i="1"/>
  <c r="H49" i="1" s="1"/>
  <c r="H44" i="1" s="1"/>
  <c r="E36" i="1" l="1"/>
  <c r="D36" i="1"/>
  <c r="F41" i="1"/>
  <c r="J108" i="1" l="1"/>
  <c r="J104" i="1" l="1"/>
  <c r="J60" i="1"/>
  <c r="J61" i="1" l="1"/>
  <c r="J85" i="1" l="1"/>
  <c r="K100" i="1" l="1"/>
  <c r="J100" i="1"/>
  <c r="E103" i="1"/>
  <c r="D103" i="1"/>
  <c r="K96" i="1"/>
  <c r="J96" i="1"/>
  <c r="I96" i="1"/>
  <c r="H96" i="1"/>
  <c r="G96" i="1"/>
  <c r="F96" i="1"/>
  <c r="E98" i="1"/>
  <c r="D98" i="1"/>
  <c r="E93" i="1"/>
  <c r="D93" i="1"/>
  <c r="K89" i="1"/>
  <c r="J89" i="1"/>
  <c r="I89" i="1"/>
  <c r="H89" i="1"/>
  <c r="G89" i="1"/>
  <c r="F89" i="1"/>
  <c r="E91" i="1"/>
  <c r="D91" i="1"/>
  <c r="K83" i="1"/>
  <c r="J83" i="1"/>
  <c r="I83" i="1"/>
  <c r="H83" i="1"/>
  <c r="G83" i="1"/>
  <c r="F83" i="1"/>
  <c r="E88" i="1"/>
  <c r="D88" i="1"/>
  <c r="E78" i="1"/>
  <c r="D78" i="1"/>
  <c r="K74" i="1"/>
  <c r="K70" i="1" s="1"/>
  <c r="J74" i="1"/>
  <c r="J70" i="1" s="1"/>
  <c r="I74" i="1"/>
  <c r="I70" i="1" s="1"/>
  <c r="H74" i="1"/>
  <c r="H70" i="1" s="1"/>
  <c r="G74" i="1"/>
  <c r="G70" i="1" s="1"/>
  <c r="F74" i="1"/>
  <c r="F70" i="1" s="1"/>
  <c r="G38" i="1" l="1"/>
  <c r="G32" i="1" s="1"/>
  <c r="H38" i="1"/>
  <c r="H32" i="1" s="1"/>
  <c r="I38" i="1"/>
  <c r="I32" i="1" s="1"/>
  <c r="K38" i="1"/>
  <c r="K32" i="1" s="1"/>
  <c r="F38" i="1"/>
  <c r="E43" i="1"/>
  <c r="D43" i="1"/>
  <c r="F32" i="1" l="1"/>
  <c r="D38" i="1"/>
  <c r="F54" i="1"/>
  <c r="G54" i="1"/>
  <c r="I54" i="1"/>
  <c r="J54" i="1"/>
  <c r="K54" i="1"/>
  <c r="H54" i="1"/>
  <c r="D57" i="1"/>
  <c r="E57" i="1"/>
  <c r="E109" i="1" l="1"/>
  <c r="E108" i="1"/>
  <c r="E107" i="1"/>
  <c r="E106" i="1"/>
  <c r="D109" i="1"/>
  <c r="D108" i="1"/>
  <c r="D107" i="1"/>
  <c r="D106" i="1"/>
  <c r="K104" i="1"/>
  <c r="I104" i="1"/>
  <c r="H104" i="1"/>
  <c r="G104" i="1"/>
  <c r="F104" i="1"/>
  <c r="D104" i="1" l="1"/>
  <c r="E104" i="1"/>
  <c r="E95" i="1"/>
  <c r="E94" i="1"/>
  <c r="E92" i="1"/>
  <c r="D92" i="1"/>
  <c r="D94" i="1"/>
  <c r="D95" i="1"/>
  <c r="E85" i="1"/>
  <c r="D85" i="1"/>
  <c r="E86" i="1"/>
  <c r="D86" i="1"/>
  <c r="K79" i="1"/>
  <c r="J79" i="1"/>
  <c r="I79" i="1"/>
  <c r="H79" i="1"/>
  <c r="G79" i="1"/>
  <c r="F79" i="1"/>
  <c r="E81" i="1"/>
  <c r="D81" i="1"/>
  <c r="D89" i="1" l="1"/>
  <c r="E89" i="1"/>
  <c r="K66" i="1"/>
  <c r="J66" i="1"/>
  <c r="I66" i="1"/>
  <c r="H66" i="1"/>
  <c r="G66" i="1"/>
  <c r="F66" i="1"/>
  <c r="E69" i="1"/>
  <c r="D69" i="1"/>
  <c r="K58" i="1"/>
  <c r="J58" i="1"/>
  <c r="E56" i="1"/>
  <c r="E54" i="1" s="1"/>
  <c r="D56" i="1"/>
  <c r="D54" i="1" s="1"/>
  <c r="E53" i="1"/>
  <c r="D53" i="1"/>
  <c r="E52" i="1"/>
  <c r="D52" i="1"/>
  <c r="E51" i="1"/>
  <c r="K49" i="1"/>
  <c r="K44" i="1" s="1"/>
  <c r="J49" i="1"/>
  <c r="J44" i="1" s="1"/>
  <c r="I49" i="1"/>
  <c r="G49" i="1"/>
  <c r="G44" i="1" s="1"/>
  <c r="F49" i="1"/>
  <c r="F44" i="1" s="1"/>
  <c r="E42" i="1"/>
  <c r="E41" i="1"/>
  <c r="E40" i="1"/>
  <c r="D42" i="1"/>
  <c r="D41" i="1"/>
  <c r="D40" i="1"/>
  <c r="D49" i="1" l="1"/>
  <c r="I44" i="1"/>
  <c r="H58" i="1"/>
  <c r="I58" i="1"/>
  <c r="D64" i="1"/>
  <c r="D65" i="1"/>
  <c r="E64" i="1"/>
  <c r="E49" i="1"/>
  <c r="K23" i="1"/>
  <c r="J23" i="1"/>
  <c r="I23" i="1"/>
  <c r="H23" i="1"/>
  <c r="G23" i="1"/>
  <c r="F23" i="1"/>
  <c r="E31" i="1"/>
  <c r="E30" i="1"/>
  <c r="E29" i="1"/>
  <c r="E28" i="1"/>
  <c r="E27" i="1"/>
  <c r="E26" i="1"/>
  <c r="E25" i="1"/>
  <c r="D31" i="1"/>
  <c r="D30" i="1"/>
  <c r="D29" i="1"/>
  <c r="D28" i="1"/>
  <c r="D27" i="1"/>
  <c r="D26" i="1"/>
  <c r="D25" i="1"/>
  <c r="E22" i="1"/>
  <c r="D22" i="1"/>
  <c r="K19" i="1"/>
  <c r="J19" i="1"/>
  <c r="I19" i="1"/>
  <c r="H19" i="1"/>
  <c r="G19" i="1"/>
  <c r="F19" i="1"/>
  <c r="D19" i="1" s="1"/>
  <c r="E23" i="1" l="1"/>
  <c r="D23" i="1"/>
  <c r="D63" i="1"/>
  <c r="D61" i="1" s="1"/>
  <c r="K11" i="1"/>
  <c r="K113" i="1" s="1"/>
  <c r="J11" i="1"/>
  <c r="J113" i="1" s="1"/>
  <c r="I11" i="1"/>
  <c r="I113" i="1" s="1"/>
  <c r="H11" i="1"/>
  <c r="H113" i="1" s="1"/>
  <c r="G11" i="1"/>
  <c r="F11" i="1"/>
  <c r="E18" i="1"/>
  <c r="E17" i="1"/>
  <c r="E16" i="1"/>
  <c r="E15" i="1"/>
  <c r="E14" i="1"/>
  <c r="D18" i="1"/>
  <c r="D17" i="1"/>
  <c r="D16" i="1"/>
  <c r="D15" i="1"/>
  <c r="D14" i="1"/>
  <c r="E13" i="1"/>
  <c r="D13" i="1"/>
  <c r="D11" i="1" l="1"/>
  <c r="E11" i="1"/>
  <c r="E76" i="1" l="1"/>
  <c r="E74" i="1" s="1"/>
  <c r="D76" i="1"/>
  <c r="D74" i="1" s="1"/>
  <c r="D46" i="1"/>
  <c r="E65" i="1" l="1"/>
  <c r="D35" i="1"/>
  <c r="D82" i="1"/>
  <c r="D79" i="1" s="1"/>
  <c r="E102" i="1"/>
  <c r="E100" i="1" s="1"/>
  <c r="E99" i="1"/>
  <c r="E96" i="1" s="1"/>
  <c r="E87" i="1"/>
  <c r="E83" i="1" s="1"/>
  <c r="E82" i="1"/>
  <c r="E79" i="1" s="1"/>
  <c r="E73" i="1"/>
  <c r="E72" i="1"/>
  <c r="E68" i="1"/>
  <c r="E66" i="1" s="1"/>
  <c r="E60" i="1"/>
  <c r="E48" i="1"/>
  <c r="E47" i="1"/>
  <c r="E46" i="1"/>
  <c r="E38" i="1"/>
  <c r="E37" i="1"/>
  <c r="E34" i="1"/>
  <c r="D102" i="1"/>
  <c r="D100" i="1" s="1"/>
  <c r="D99" i="1"/>
  <c r="D96" i="1" s="1"/>
  <c r="D87" i="1"/>
  <c r="D83" i="1" s="1"/>
  <c r="D73" i="1"/>
  <c r="D72" i="1"/>
  <c r="D70" i="1" s="1"/>
  <c r="D68" i="1"/>
  <c r="D66" i="1" s="1"/>
  <c r="D60" i="1"/>
  <c r="D48" i="1"/>
  <c r="D47" i="1"/>
  <c r="D37" i="1"/>
  <c r="D34" i="1"/>
  <c r="D32" i="1" s="1"/>
  <c r="F58" i="1"/>
  <c r="F113" i="1" s="1"/>
  <c r="D44" i="1" l="1"/>
  <c r="E70" i="1"/>
  <c r="E44" i="1"/>
  <c r="E32" i="1"/>
  <c r="E63" i="1"/>
  <c r="E61" i="1" s="1"/>
  <c r="E58" i="1" s="1"/>
  <c r="G58" i="1"/>
  <c r="G113" i="1" s="1"/>
  <c r="E19" i="1"/>
  <c r="D58" i="1"/>
  <c r="E113" i="1" l="1"/>
  <c r="D113" i="1"/>
</calcChain>
</file>

<file path=xl/sharedStrings.xml><?xml version="1.0" encoding="utf-8"?>
<sst xmlns="http://schemas.openxmlformats.org/spreadsheetml/2006/main" count="208" uniqueCount="112">
  <si>
    <t>НА РЕАЛИЗАЦИЮ МУНИЦИПАЛЬНЫХ ПРОГРАММ</t>
  </si>
  <si>
    <t>№ п/п</t>
  </si>
  <si>
    <t>Наименование муниципальной программы/ подпрограммы/ведомственной целевой программы</t>
  </si>
  <si>
    <t>ГРБС</t>
  </si>
  <si>
    <t>Финансирование за отчетный период</t>
  </si>
  <si>
    <t>ВСЕГО</t>
  </si>
  <si>
    <t>в том числе:</t>
  </si>
  <si>
    <t>Местный бюджет</t>
  </si>
  <si>
    <t>Областной бюджет</t>
  </si>
  <si>
    <t>Федеральный бюджет</t>
  </si>
  <si>
    <t>Кассовый расход</t>
  </si>
  <si>
    <t>ИТОГО по муниципальным программам</t>
  </si>
  <si>
    <t>Уточнен-ные плановые назначения</t>
  </si>
  <si>
    <t>Мероприятия</t>
  </si>
  <si>
    <t>Подпрограмма 1 "Развитие жилищного строительства"</t>
  </si>
  <si>
    <t>Подпрограмма 1 "Энергосбережение и повышение энергетической эффективности"</t>
  </si>
  <si>
    <t>Подпрограмма 2 "Модернизация объектов коммунальной инфраструктуры"</t>
  </si>
  <si>
    <t>Подпрограмма 1 "Повышение безопасности дорожного движения в муниципальном образовании "Городской округ Ногликский" на 2015-2020 годы"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</si>
  <si>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 - ВСЕГО,</t>
  </si>
  <si>
    <t>Подпрограмма 1 "Развитие малого и среднего предпринимательства в муниципальном образовании "Городской округ Ногликский" на 2015-2020 годы"</t>
  </si>
  <si>
    <t>Подпрограмма 2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</si>
  <si>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"Развитие инфраструктуры и благоустройство населенных пунктов  муниципального образования «Городской округ Ногликский» на 2015-2020 годы" -  ВСЕГО,</t>
  </si>
  <si>
    <t>"Доступная среда в муниципальном образовании «Городской округ Ногликский» на 2015-2020 годы" - ВСЕГО,</t>
  </si>
  <si>
    <t>"Управление муниципальными финансами муниципального образования «Городской округ Ногликский» на период 2015-2020 годы" - ВСЕГО,</t>
  </si>
  <si>
    <t>Подпрограмма 3 "Управление муниципальным долгом муниципального образования "Городской округ Ногликский"</t>
  </si>
  <si>
    <t>"Развитие инвестиционного потенциала муниципального образования "Городской округ Ногликский" на 2015-2020 годы" - ВСЕГО,</t>
  </si>
  <si>
    <t>"Развитие образования в муниципальном образовании  «Городской округ Ногликский» на период 2015-2020 годы"  - ВСЕГО,</t>
  </si>
  <si>
    <t>"Развитие физической культуры, спорта и молодежной политики в муниципальном образовании «Городской округ Ногликский» на 2015-2020 годы" - ВСЕГО,</t>
  </si>
  <si>
    <t>"Развитие культуры в муниципальном образовании «Городской округ Ногликский» на 2015-2020 годы" - ВСЕГО,</t>
  </si>
  <si>
    <t>"Обеспечение населения муниципального образования «Городской округ Ногликский» качественным жильем на 2015-2020 годы" - ВСЕГО,</t>
  </si>
  <si>
    <t>"Обеспечение населения муниципального образования «Городской округ Ногликский» качественными услугами жилищно-коммунального хозяйства на 2015-2020 годы" - ВСЕГО,</t>
  </si>
  <si>
    <t>"Газификация муниципального образования «Городской округ Ногликский» на период 2015-2020 годы" - ВСЕГО,</t>
  </si>
  <si>
    <t>"Обеспечение безопасности жизнедеятельности населения в муниципальном образовании «Городской округ Ногликский» на 2015-2020 годы"  -  ВСЕГО,</t>
  </si>
  <si>
    <t>"Стимулирование экономической активности в муниципальном образовании   «Городской округ Ногликский» на период 2015-2020 годы"  - ВСЕГО,</t>
  </si>
  <si>
    <t>"Совершенствование системы муниципального управления в муниципальном образовании «Городской округ Ногликский» на 2015-2020 годы" -  ВСЕГО,</t>
  </si>
  <si>
    <t>Администрация</t>
  </si>
  <si>
    <t>Финуправление</t>
  </si>
  <si>
    <t>х</t>
  </si>
  <si>
    <t>Администрация, КУМИ</t>
  </si>
  <si>
    <t xml:space="preserve">Начальник финансового управления </t>
  </si>
  <si>
    <t>Е.В.Петрушенко</t>
  </si>
  <si>
    <t>Обеспечение качества и доступности дошкольного образования.</t>
  </si>
  <si>
    <t>в том числе мероприятия:</t>
  </si>
  <si>
    <t>Обеспечение доступности и качества общего образования</t>
  </si>
  <si>
    <t>Летний отдых и  оздоровление  детей</t>
  </si>
  <si>
    <t>Развитие ресурсной и материально-технической базы образовательных учреждений</t>
  </si>
  <si>
    <t>Развитие системы воспитания, дополнительного образования и социальной защиты детей.</t>
  </si>
  <si>
    <t>Сфера физической культуры и спорта</t>
  </si>
  <si>
    <t>Сфера молодежной полиики</t>
  </si>
  <si>
    <t>Пополнение и обеспечение сохранности библиотечного фонда документов</t>
  </si>
  <si>
    <t>Поддержка и развитие детского и молодежного творчества, образования в сфере культуры</t>
  </si>
  <si>
    <t>Поддержка и развитие художественно-творческой деятельности. Сохранение и развитие традиций народной культуры</t>
  </si>
  <si>
    <t>Развитие  материально-технической базы учреждений культуры</t>
  </si>
  <si>
    <t>Комплексная безопасность учреждений культуры</t>
  </si>
  <si>
    <t>Развитие кадрового потенциала</t>
  </si>
  <si>
    <t>Сохранение культурного наследия и расширение доступа к культурным ценностям и информации</t>
  </si>
  <si>
    <t>Поддержка на улучшение жилищных условий молодых семей</t>
  </si>
  <si>
    <t>Приобретение служебного жилья для врачей-специалистов ГБУЗ "Ногликская ЦРБ"</t>
  </si>
  <si>
    <t>Подпрограмма 3 "Комплексный капитальный ремонт и реконструкция жилищного фонда"</t>
  </si>
  <si>
    <t>Мероприятия по формированию в коммунальном секторе благоприятных условий для реализации инвестиционных проектов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</si>
  <si>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</si>
  <si>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Мероприятия по регулированию численности безнадзорных животных</t>
  </si>
  <si>
    <t>Развитие систем газификации</t>
  </si>
  <si>
    <t>Профилактика правонарушений в муниципальном образовании</t>
  </si>
  <si>
    <t>Профилактика терроризма и экстремизма</t>
  </si>
  <si>
    <t>Снижение рисков от чрезвычайных ситуаций, создание и поддержание готовности системы оповещения об угрозе ЧС в муниципальном образовании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</si>
  <si>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</si>
  <si>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</si>
  <si>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Дорожное хозяйство</t>
  </si>
  <si>
    <t>Благоустройство</t>
  </si>
  <si>
    <t>Информационное общество</t>
  </si>
  <si>
    <t>Поддержка некоммерческих организаций (формирование активной гражданской позиции населения)</t>
  </si>
  <si>
    <t>Сохранение и развитие традиционного образа жизни коренных малочисленных народов Севера</t>
  </si>
  <si>
    <t xml:space="preserve">Кадровое обеспечение инвестиционной деятельности
</t>
  </si>
  <si>
    <t>Обеспечение беспрепятственного доступа инвалидов к объектам социальной инфраструктуры</t>
  </si>
  <si>
    <t>Привлечение инвалидов к культурно – массовым, спортивным мероприятиям</t>
  </si>
  <si>
    <t>Взаимодействие органов местного самоуправления с общественной организацией инвалидов</t>
  </si>
  <si>
    <t>КУМИ</t>
  </si>
  <si>
    <t>Проведение комплекса мероприятий по учету муниципального имущества, формирование в отношении него полных и достоверных сведений в рамках инвентаризации муниципального имущества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</si>
  <si>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</si>
  <si>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</si>
  <si>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Обеспечение поступлений неналоговых доходов в местный бюджет от использовании имущества и земельных участков, находящихся в муниципальной собственности муниципального образования "Городской округ Ногликский"</t>
  </si>
  <si>
    <t>"Совершенствование системы управления муниципальным имуществом муниципального образования "Городской округ Ногликский" на 2017-2022 годы" - ВСЕГО,</t>
  </si>
  <si>
    <t xml:space="preserve"> Поддержка населения муниципального образования "Городской округ Ногликский" при газификации жилищного фонда</t>
  </si>
  <si>
    <t>Приобретение жилых помещений для специализированного  муниципального жилого фонда</t>
  </si>
  <si>
    <t>Мероприятие по созданию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</si>
  <si>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</si>
  <si>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Мероприятия:</t>
  </si>
  <si>
    <t>Повышение эффективности управления</t>
  </si>
  <si>
    <t xml:space="preserve">Обеспечение беспрепятственного доступа инвалидов к информации </t>
  </si>
  <si>
    <t>Обучение и воспитание детей-инвалидов</t>
  </si>
  <si>
    <t>Подпрограмма 2 "Нормативно-методическое обеспечение и организация бюджетного процесса"</t>
  </si>
  <si>
    <t>Продвижение инвестиционных проектов муниципального образования</t>
  </si>
  <si>
    <t>Администрация, Департамент соцполитики</t>
  </si>
  <si>
    <t>Администрация, Департамент соцполитики, КУМИ</t>
  </si>
  <si>
    <t>Департамент соцполитики</t>
  </si>
  <si>
    <t>Департамент соцполитики, КУМИ</t>
  </si>
  <si>
    <t xml:space="preserve"> Департамент соцполитики</t>
  </si>
  <si>
    <t xml:space="preserve">Администрация </t>
  </si>
  <si>
    <t xml:space="preserve"> КУМИ</t>
  </si>
  <si>
    <t>Подпрограмма 4 "Инфраструктурное развитие территории муниципального образования "Городской округ Ногликский"</t>
  </si>
  <si>
    <t xml:space="preserve"> Подпрограмма "Повышение сейсмоустойчивости жилых домов, основных объектов и систем жизнеобеспечения"</t>
  </si>
  <si>
    <t xml:space="preserve"> 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</si>
  <si>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 xml:space="preserve"> Капитальный ремонт дворовых территорий многоквартирных домов</t>
  </si>
  <si>
    <t>Благоустройство общественных территорий</t>
  </si>
  <si>
    <t xml:space="preserve">                                                                                                                                                         (тыс.руб.)</t>
  </si>
  <si>
    <t>за 2018 год</t>
  </si>
  <si>
    <t xml:space="preserve">  Снос ветхого и аварийного жилья, производственных и непроизводственных зданий</t>
  </si>
  <si>
    <t>Подпрограмма 2 "Переселение граждан из аварийного жилищного фонда"</t>
  </si>
  <si>
    <t>СВЕДЕНИЯ ОБ ИСПОЛЬЗОВАНИИ СРЕДСТВ, ПРЕДУСМОТРЕННЫХ В БЮДЖЕТЕ МО «ГОРОДСКОЙ ОКРУГ НОГЛИКСКИЙ»,</t>
  </si>
  <si>
    <t>К отчету об исполнении бюджета МО "Городской округ Ногликский" за 2018 год</t>
  </si>
  <si>
    <t>" Формирование современной городской среды в муниципальном образовании "Городской округ Ногликский" на 2018-2023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</si>
</sst>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9">
    <xf numFmtId="0" fontId="0" fillId="0" borderId="0"/>
    <xf numFmtId="0" fontId="1" fillId="0" borderId="0"/>
    <xf numFmtId="49" fontId="1" fillId="0" borderId="7">
      <alignment horizontal="center" vertical="top" shrinkToFit="1"/>
    </xf>
    <xf numFmtId="4" fontId="2" fillId="2" borderId="7">
      <alignment horizontal="right" vertical="top" shrinkToFit="1"/>
    </xf>
    <xf numFmtId="0" fontId="1" fillId="0" borderId="7">
      <alignment horizontal="center" vertical="center" wrapText="1"/>
    </xf>
    <xf numFmtId="0" fontId="1" fillId="0" borderId="0">
      <alignment horizontal="left" wrapText="1"/>
    </xf>
    <xf numFmtId="10" fontId="2" fillId="2" borderId="7">
      <alignment horizontal="right" vertical="top" shrinkToFit="1"/>
    </xf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7">
      <alignment vertical="top" wrapText="1"/>
    </xf>
    <xf numFmtId="4" fontId="2" fillId="3" borderId="7">
      <alignment horizontal="right" vertical="top" shrinkToFit="1"/>
    </xf>
    <xf numFmtId="10" fontId="2" fillId="3" borderId="7">
      <alignment horizontal="right" vertical="top" shrinkToFit="1"/>
    </xf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1" fillId="4" borderId="0"/>
    <xf numFmtId="0" fontId="1" fillId="0" borderId="0">
      <alignment wrapText="1"/>
    </xf>
    <xf numFmtId="0" fontId="3" fillId="0" borderId="0">
      <alignment horizontal="center" wrapText="1"/>
    </xf>
    <xf numFmtId="0" fontId="3" fillId="0" borderId="0">
      <alignment horizontal="center"/>
    </xf>
    <xf numFmtId="0" fontId="1" fillId="0" borderId="0">
      <alignment horizontal="right"/>
    </xf>
    <xf numFmtId="0" fontId="1" fillId="4" borderId="8"/>
    <xf numFmtId="0" fontId="1" fillId="0" borderId="7">
      <alignment horizontal="center" vertical="center" wrapText="1"/>
    </xf>
    <xf numFmtId="0" fontId="1" fillId="4" borderId="9"/>
    <xf numFmtId="49" fontId="1" fillId="0" borderId="7">
      <alignment horizontal="left" vertical="top" wrapText="1" indent="2"/>
    </xf>
    <xf numFmtId="0" fontId="2" fillId="0" borderId="7">
      <alignment horizontal="left"/>
    </xf>
    <xf numFmtId="0" fontId="1" fillId="4" borderId="10"/>
    <xf numFmtId="0" fontId="1" fillId="0" borderId="0">
      <alignment horizontal="left" wrapText="1"/>
    </xf>
    <xf numFmtId="4" fontId="1" fillId="0" borderId="7">
      <alignment horizontal="right" vertical="top" shrinkToFit="1"/>
    </xf>
    <xf numFmtId="10" fontId="1" fillId="0" borderId="7">
      <alignment horizontal="right" vertical="top" shrinkToFit="1"/>
    </xf>
    <xf numFmtId="0" fontId="7" fillId="0" borderId="0"/>
    <xf numFmtId="0" fontId="1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1" fillId="0" borderId="0">
      <alignment horizontal="right"/>
    </xf>
    <xf numFmtId="0" fontId="1" fillId="0" borderId="7">
      <alignment horizontal="center" vertical="center" wrapText="1"/>
    </xf>
    <xf numFmtId="49" fontId="1" fillId="0" borderId="7">
      <alignment horizontal="center" vertical="top" shrinkToFit="1"/>
    </xf>
    <xf numFmtId="0" fontId="2" fillId="0" borderId="7">
      <alignment horizontal="left"/>
    </xf>
    <xf numFmtId="10" fontId="2" fillId="2" borderId="7">
      <alignment horizontal="right" vertical="top" shrinkToFit="1"/>
    </xf>
    <xf numFmtId="0" fontId="1" fillId="0" borderId="0">
      <alignment horizontal="left" wrapText="1"/>
    </xf>
    <xf numFmtId="0" fontId="2" fillId="0" borderId="7">
      <alignment vertical="top" wrapText="1"/>
    </xf>
    <xf numFmtId="4" fontId="2" fillId="3" borderId="7">
      <alignment horizontal="right" vertical="top" shrinkToFit="1"/>
    </xf>
    <xf numFmtId="10" fontId="2" fillId="3" borderId="7">
      <alignment horizontal="right" vertical="top" shrinkToFit="1"/>
    </xf>
    <xf numFmtId="0" fontId="1" fillId="0" borderId="0"/>
    <xf numFmtId="0" fontId="1" fillId="0" borderId="0"/>
    <xf numFmtId="0" fontId="1" fillId="5" borderId="0"/>
    <xf numFmtId="0" fontId="1" fillId="5" borderId="8"/>
    <xf numFmtId="0" fontId="1" fillId="5" borderId="9"/>
    <xf numFmtId="49" fontId="1" fillId="0" borderId="7">
      <alignment horizontal="left" vertical="top" wrapText="1" indent="2"/>
    </xf>
    <xf numFmtId="4" fontId="1" fillId="0" borderId="7">
      <alignment horizontal="right" vertical="top" shrinkToFit="1"/>
    </xf>
    <xf numFmtId="10" fontId="1" fillId="0" borderId="7">
      <alignment horizontal="right" vertical="top" shrinkToFit="1"/>
    </xf>
    <xf numFmtId="0" fontId="1" fillId="5" borderId="9">
      <alignment shrinkToFit="1"/>
    </xf>
    <xf numFmtId="0" fontId="1" fillId="5" borderId="10"/>
    <xf numFmtId="0" fontId="1" fillId="5" borderId="9">
      <alignment horizontal="center"/>
    </xf>
    <xf numFmtId="0" fontId="1" fillId="5" borderId="9">
      <alignment horizontal="left"/>
    </xf>
    <xf numFmtId="0" fontId="1" fillId="5" borderId="10">
      <alignment horizontal="center"/>
    </xf>
    <xf numFmtId="0" fontId="1" fillId="5" borderId="10">
      <alignment horizontal="left"/>
    </xf>
    <xf numFmtId="0" fontId="2" fillId="0" borderId="7">
      <alignment vertical="top" wrapText="1"/>
    </xf>
  </cellStyleXfs>
  <cellXfs count="55">
    <xf numFmtId="0" fontId="0" fillId="0" borderId="0" xfId="0"/>
    <xf numFmtId="0" fontId="6" fillId="0" borderId="0" xfId="0" applyFont="1" applyFill="1"/>
    <xf numFmtId="0" fontId="6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horizontal="right" wrapText="1"/>
    </xf>
    <xf numFmtId="164" fontId="6" fillId="0" borderId="0" xfId="0" applyNumberFormat="1" applyFont="1" applyFill="1"/>
    <xf numFmtId="0" fontId="6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/>
    </xf>
    <xf numFmtId="0" fontId="9" fillId="0" borderId="13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right" vertical="top"/>
    </xf>
    <xf numFmtId="164" fontId="6" fillId="0" borderId="0" xfId="0" applyNumberFormat="1" applyFont="1" applyFill="1" applyAlignment="1"/>
    <xf numFmtId="164" fontId="6" fillId="0" borderId="2" xfId="0" applyNumberFormat="1" applyFont="1" applyFill="1" applyBorder="1" applyAlignment="1"/>
    <xf numFmtId="0" fontId="6" fillId="0" borderId="1" xfId="0" applyFont="1" applyFill="1" applyBorder="1" applyAlignment="1">
      <alignment horizontal="center" vertical="top"/>
    </xf>
    <xf numFmtId="164" fontId="11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horizontal="right" vertical="top" wrapText="1"/>
    </xf>
    <xf numFmtId="164" fontId="12" fillId="0" borderId="1" xfId="0" applyNumberFormat="1" applyFont="1" applyFill="1" applyBorder="1" applyAlignment="1">
      <alignment horizontal="right" vertical="top" wrapText="1"/>
    </xf>
    <xf numFmtId="0" fontId="6" fillId="0" borderId="7" xfId="41" applyNumberFormat="1" applyFont="1" applyFill="1" applyAlignment="1" applyProtection="1">
      <alignment vertical="top" wrapText="1"/>
    </xf>
    <xf numFmtId="0" fontId="6" fillId="0" borderId="1" xfId="0" applyFont="1" applyFill="1" applyBorder="1" applyAlignment="1">
      <alignment horizontal="justify" vertical="top"/>
    </xf>
    <xf numFmtId="0" fontId="11" fillId="0" borderId="1" xfId="0" applyFont="1" applyFill="1" applyBorder="1" applyAlignment="1">
      <alignment vertical="top"/>
    </xf>
    <xf numFmtId="164" fontId="11" fillId="0" borderId="1" xfId="0" applyNumberFormat="1" applyFont="1" applyFill="1" applyBorder="1" applyAlignment="1">
      <alignment vertical="top"/>
    </xf>
    <xf numFmtId="165" fontId="11" fillId="0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horizontal="center" vertical="top" wrapText="1"/>
    </xf>
    <xf numFmtId="0" fontId="6" fillId="0" borderId="7" xfId="58" applyNumberFormat="1" applyFont="1" applyFill="1" applyAlignment="1" applyProtection="1">
      <alignment vertical="top" wrapText="1"/>
    </xf>
    <xf numFmtId="0" fontId="10" fillId="0" borderId="7" xfId="58" applyNumberFormat="1" applyFont="1" applyFill="1" applyAlignment="1" applyProtection="1">
      <alignment vertical="top" wrapText="1"/>
    </xf>
    <xf numFmtId="0" fontId="6" fillId="0" borderId="0" xfId="0" applyFont="1" applyFill="1" applyAlignment="1">
      <alignment horizontal="center" vertical="top"/>
    </xf>
    <xf numFmtId="164" fontId="6" fillId="0" borderId="0" xfId="0" applyNumberFormat="1" applyFont="1" applyFill="1" applyAlignment="1">
      <alignment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justify" vertical="top"/>
    </xf>
    <xf numFmtId="0" fontId="6" fillId="0" borderId="0" xfId="0" applyFont="1" applyFill="1" applyAlignment="1">
      <alignment horizontal="right" vertical="top"/>
    </xf>
  </cellXfs>
  <cellStyles count="59">
    <cellStyle name="br" xfId="12"/>
    <cellStyle name="col" xfId="13"/>
    <cellStyle name="style0" xfId="14"/>
    <cellStyle name="style0 2" xfId="44"/>
    <cellStyle name="td" xfId="15"/>
    <cellStyle name="td 2" xfId="45"/>
    <cellStyle name="tr" xfId="16"/>
    <cellStyle name="xl21" xfId="17"/>
    <cellStyle name="xl21 2" xfId="46"/>
    <cellStyle name="xl22" xfId="18"/>
    <cellStyle name="xl23" xfId="19"/>
    <cellStyle name="xl23 2" xfId="32"/>
    <cellStyle name="xl24" xfId="20"/>
    <cellStyle name="xl24 2" xfId="33"/>
    <cellStyle name="xl25" xfId="21"/>
    <cellStyle name="xl25 2" xfId="34"/>
    <cellStyle name="xl26" xfId="22"/>
    <cellStyle name="xl26 2" xfId="35"/>
    <cellStyle name="xl27" xfId="23"/>
    <cellStyle name="xl27 2" xfId="47"/>
    <cellStyle name="xl28" xfId="24"/>
    <cellStyle name="xl28 2" xfId="36"/>
    <cellStyle name="xl29" xfId="25"/>
    <cellStyle name="xl29 2" xfId="48"/>
    <cellStyle name="xl30" xfId="26"/>
    <cellStyle name="xl30 2" xfId="49"/>
    <cellStyle name="xl31" xfId="27"/>
    <cellStyle name="xl31 2" xfId="37"/>
    <cellStyle name="xl32" xfId="1"/>
    <cellStyle name="xl32 2" xfId="50"/>
    <cellStyle name="xl33" xfId="28"/>
    <cellStyle name="xl33 2" xfId="51"/>
    <cellStyle name="xl34" xfId="2"/>
    <cellStyle name="xl34 2" xfId="52"/>
    <cellStyle name="xl35" xfId="29"/>
    <cellStyle name="xl35 2" xfId="38"/>
    <cellStyle name="xl36" xfId="3"/>
    <cellStyle name="xl37" xfId="4"/>
    <cellStyle name="xl37 2" xfId="39"/>
    <cellStyle name="xl38" xfId="5"/>
    <cellStyle name="xl38 2" xfId="53"/>
    <cellStyle name="xl39" xfId="30"/>
    <cellStyle name="xl39 2" xfId="40"/>
    <cellStyle name="xl40" xfId="6"/>
    <cellStyle name="xl40 2" xfId="41"/>
    <cellStyle name="xl41" xfId="7"/>
    <cellStyle name="xl41 2" xfId="42"/>
    <cellStyle name="xl42" xfId="8"/>
    <cellStyle name="xl42 2" xfId="43"/>
    <cellStyle name="xl43" xfId="9"/>
    <cellStyle name="xl43 2" xfId="54"/>
    <cellStyle name="xl44" xfId="10"/>
    <cellStyle name="xl44 2" xfId="55"/>
    <cellStyle name="xl45" xfId="11"/>
    <cellStyle name="xl45 2" xfId="56"/>
    <cellStyle name="xl46" xfId="57"/>
    <cellStyle name="xl60" xfId="58"/>
    <cellStyle name="Обычный" xfId="0" builtinId="0"/>
    <cellStyle name="Обычный 2" xfId="31"/>
  </cellStyles>
  <dxfs count="0"/>
  <tableStyles count="0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tabSelected="1" zoomScaleNormal="100" workbookViewId="0">
      <pane xSplit="1" ySplit="10" topLeftCell="B101" activePane="bottomRight" state="frozen"/>
      <selection pane="topRight" activeCell="B1" sqref="B1"/>
      <selection pane="bottomLeft" activeCell="A11" sqref="A11"/>
      <selection pane="bottomRight" activeCell="N60" sqref="N60"/>
    </sheetView>
  </sheetViews>
  <sheetFormatPr defaultColWidth="9.140625" defaultRowHeight="15.75" x14ac:dyDescent="0.25"/>
  <cols>
    <col min="1" max="1" width="4.42578125" style="10" customWidth="1"/>
    <col min="2" max="2" width="53.140625" style="53" customWidth="1"/>
    <col min="3" max="3" width="17.5703125" style="47" customWidth="1"/>
    <col min="4" max="4" width="13" style="52" customWidth="1"/>
    <col min="5" max="5" width="13.28515625" style="52" customWidth="1"/>
    <col min="6" max="6" width="11.85546875" style="52" customWidth="1"/>
    <col min="7" max="7" width="10.5703125" style="52" customWidth="1"/>
    <col min="8" max="8" width="13.5703125" style="52" customWidth="1"/>
    <col min="9" max="9" width="12" style="52" customWidth="1"/>
    <col min="10" max="10" width="11.85546875" style="52" customWidth="1"/>
    <col min="11" max="11" width="12.7109375" style="52" customWidth="1"/>
    <col min="12" max="12" width="10.140625" style="1" bestFit="1" customWidth="1"/>
    <col min="13" max="13" width="10.42578125" style="1" customWidth="1"/>
    <col min="14" max="16384" width="9.140625" style="1"/>
  </cols>
  <sheetData>
    <row r="1" spans="1:14" s="52" customFormat="1" ht="35.25" customHeight="1" x14ac:dyDescent="0.25">
      <c r="A1" s="54" t="s">
        <v>110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4" x14ac:dyDescent="0.25">
      <c r="A2" s="31" t="s">
        <v>109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4" x14ac:dyDescent="0.25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4" x14ac:dyDescent="0.25">
      <c r="A4" s="31" t="s">
        <v>106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4" x14ac:dyDescent="0.25">
      <c r="A5" s="32" t="s">
        <v>105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4" x14ac:dyDescent="0.25">
      <c r="A6" s="18" t="s">
        <v>1</v>
      </c>
      <c r="B6" s="15" t="s">
        <v>2</v>
      </c>
      <c r="C6" s="15" t="s">
        <v>3</v>
      </c>
      <c r="D6" s="18" t="s">
        <v>4</v>
      </c>
      <c r="E6" s="18"/>
      <c r="F6" s="18"/>
      <c r="G6" s="18"/>
      <c r="H6" s="18"/>
      <c r="I6" s="18"/>
      <c r="J6" s="18"/>
      <c r="K6" s="18"/>
    </row>
    <row r="7" spans="1:14" x14ac:dyDescent="0.25">
      <c r="A7" s="18"/>
      <c r="B7" s="17"/>
      <c r="C7" s="17"/>
      <c r="D7" s="19" t="s">
        <v>5</v>
      </c>
      <c r="E7" s="20"/>
      <c r="F7" s="18" t="s">
        <v>6</v>
      </c>
      <c r="G7" s="18"/>
      <c r="H7" s="18"/>
      <c r="I7" s="18"/>
      <c r="J7" s="18"/>
      <c r="K7" s="18"/>
    </row>
    <row r="8" spans="1:14" x14ac:dyDescent="0.25">
      <c r="A8" s="18"/>
      <c r="B8" s="17"/>
      <c r="C8" s="17"/>
      <c r="D8" s="17" t="s">
        <v>12</v>
      </c>
      <c r="E8" s="17" t="s">
        <v>10</v>
      </c>
      <c r="F8" s="18" t="s">
        <v>9</v>
      </c>
      <c r="G8" s="18"/>
      <c r="H8" s="18" t="s">
        <v>8</v>
      </c>
      <c r="I8" s="18"/>
      <c r="J8" s="35" t="s">
        <v>7</v>
      </c>
      <c r="K8" s="35"/>
    </row>
    <row r="9" spans="1:14" ht="72" customHeight="1" x14ac:dyDescent="0.25">
      <c r="A9" s="18"/>
      <c r="B9" s="16"/>
      <c r="C9" s="16"/>
      <c r="D9" s="16"/>
      <c r="E9" s="16"/>
      <c r="F9" s="13" t="s">
        <v>12</v>
      </c>
      <c r="G9" s="13" t="s">
        <v>10</v>
      </c>
      <c r="H9" s="13" t="s">
        <v>12</v>
      </c>
      <c r="I9" s="13" t="s">
        <v>10</v>
      </c>
      <c r="J9" s="13" t="s">
        <v>12</v>
      </c>
      <c r="K9" s="13" t="s">
        <v>10</v>
      </c>
    </row>
    <row r="10" spans="1:14" x14ac:dyDescent="0.25">
      <c r="A10" s="2">
        <v>1</v>
      </c>
      <c r="B10" s="14">
        <v>2</v>
      </c>
      <c r="C10" s="14">
        <v>3</v>
      </c>
      <c r="D10" s="14">
        <v>4</v>
      </c>
      <c r="E10" s="14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</row>
    <row r="11" spans="1:14" ht="63" x14ac:dyDescent="0.25">
      <c r="A11" s="15">
        <v>1</v>
      </c>
      <c r="B11" s="8" t="s">
        <v>26</v>
      </c>
      <c r="C11" s="13" t="s">
        <v>94</v>
      </c>
      <c r="D11" s="36">
        <f>D13+D14+D15+D16+D17+D18</f>
        <v>780948.6</v>
      </c>
      <c r="E11" s="36">
        <f>E13+E14+E15+E16+E17+E18</f>
        <v>749691.57</v>
      </c>
      <c r="F11" s="36">
        <f t="shared" ref="F11:K11" si="0">F13+F14+F15+F16+F17+F18</f>
        <v>0</v>
      </c>
      <c r="G11" s="36">
        <f t="shared" si="0"/>
        <v>0</v>
      </c>
      <c r="H11" s="36">
        <f t="shared" si="0"/>
        <v>528041.30000000005</v>
      </c>
      <c r="I11" s="36">
        <f t="shared" si="0"/>
        <v>502768.19999999995</v>
      </c>
      <c r="J11" s="36">
        <f t="shared" si="0"/>
        <v>252907.29999999996</v>
      </c>
      <c r="K11" s="36">
        <f t="shared" si="0"/>
        <v>246923.37000000002</v>
      </c>
      <c r="M11" s="6"/>
      <c r="N11" s="6"/>
    </row>
    <row r="12" spans="1:14" x14ac:dyDescent="0.25">
      <c r="A12" s="16"/>
      <c r="B12" s="8" t="s">
        <v>42</v>
      </c>
      <c r="C12" s="13"/>
      <c r="D12" s="36"/>
      <c r="E12" s="36"/>
      <c r="F12" s="36"/>
      <c r="G12" s="36"/>
      <c r="H12" s="36"/>
      <c r="I12" s="36"/>
      <c r="J12" s="36"/>
      <c r="K12" s="36"/>
    </row>
    <row r="13" spans="1:14" ht="31.5" x14ac:dyDescent="0.25">
      <c r="A13" s="7"/>
      <c r="B13" s="8" t="s">
        <v>41</v>
      </c>
      <c r="C13" s="13" t="s">
        <v>95</v>
      </c>
      <c r="D13" s="36">
        <f>F13+H13+J13</f>
        <v>202614.90000000002</v>
      </c>
      <c r="E13" s="36">
        <f>G13+I13+K13</f>
        <v>190330.4</v>
      </c>
      <c r="F13" s="36"/>
      <c r="G13" s="36"/>
      <c r="H13" s="36">
        <f>28932.7+124209.4-1891.4-1731.3-1155.4</f>
        <v>148364.00000000003</v>
      </c>
      <c r="I13" s="36">
        <v>137624.5</v>
      </c>
      <c r="J13" s="36">
        <v>54250.9</v>
      </c>
      <c r="K13" s="36">
        <v>52705.9</v>
      </c>
    </row>
    <row r="14" spans="1:14" ht="31.5" x14ac:dyDescent="0.25">
      <c r="A14" s="7"/>
      <c r="B14" s="8" t="s">
        <v>43</v>
      </c>
      <c r="C14" s="13" t="s">
        <v>95</v>
      </c>
      <c r="D14" s="36">
        <f t="shared" ref="D14:D18" si="1">F14+H14+J14</f>
        <v>307339.40000000002</v>
      </c>
      <c r="E14" s="36">
        <f t="shared" ref="E14:E18" si="2">G14+I14+K14</f>
        <v>298706.89999999997</v>
      </c>
      <c r="F14" s="36"/>
      <c r="G14" s="36"/>
      <c r="H14" s="36">
        <f>247596.7+553+66.6+2452.2+20174.5-127.6</f>
        <v>270715.40000000002</v>
      </c>
      <c r="I14" s="36">
        <v>262142.3</v>
      </c>
      <c r="J14" s="36">
        <v>36624</v>
      </c>
      <c r="K14" s="36">
        <v>36564.6</v>
      </c>
    </row>
    <row r="15" spans="1:14" ht="47.25" x14ac:dyDescent="0.25">
      <c r="A15" s="7"/>
      <c r="B15" s="8" t="s">
        <v>46</v>
      </c>
      <c r="C15" s="13" t="s">
        <v>96</v>
      </c>
      <c r="D15" s="36">
        <f t="shared" si="1"/>
        <v>181601.09999999998</v>
      </c>
      <c r="E15" s="36">
        <f t="shared" si="2"/>
        <v>177241.5</v>
      </c>
      <c r="F15" s="36"/>
      <c r="G15" s="36"/>
      <c r="H15" s="36">
        <f>16191.3+4423.5+10628.8+11371.8+100+35548.4-3362.4</f>
        <v>74901.399999999994</v>
      </c>
      <c r="I15" s="37">
        <v>71284.399999999994</v>
      </c>
      <c r="J15" s="36">
        <v>106699.7</v>
      </c>
      <c r="K15" s="36">
        <v>105957.1</v>
      </c>
      <c r="L15" s="6"/>
    </row>
    <row r="16" spans="1:14" ht="47.25" x14ac:dyDescent="0.25">
      <c r="A16" s="7"/>
      <c r="B16" s="8" t="s">
        <v>45</v>
      </c>
      <c r="C16" s="13" t="s">
        <v>93</v>
      </c>
      <c r="D16" s="36">
        <f t="shared" si="1"/>
        <v>65328.600000000006</v>
      </c>
      <c r="E16" s="36">
        <f t="shared" si="2"/>
        <v>59973.9</v>
      </c>
      <c r="F16" s="36">
        <f>25100-25100</f>
        <v>0</v>
      </c>
      <c r="G16" s="36">
        <v>0</v>
      </c>
      <c r="H16" s="36">
        <f>20653.7-250</f>
        <v>20403.7</v>
      </c>
      <c r="I16" s="36">
        <v>18619.599999999999</v>
      </c>
      <c r="J16" s="36">
        <v>44924.9</v>
      </c>
      <c r="K16" s="36">
        <v>41354.300000000003</v>
      </c>
    </row>
    <row r="17" spans="1:12" ht="31.5" x14ac:dyDescent="0.25">
      <c r="A17" s="7"/>
      <c r="B17" s="8" t="s">
        <v>44</v>
      </c>
      <c r="C17" s="13" t="s">
        <v>95</v>
      </c>
      <c r="D17" s="36">
        <f t="shared" si="1"/>
        <v>6039</v>
      </c>
      <c r="E17" s="36">
        <f t="shared" si="2"/>
        <v>6034.17</v>
      </c>
      <c r="F17" s="36"/>
      <c r="G17" s="36"/>
      <c r="H17" s="36"/>
      <c r="I17" s="36"/>
      <c r="J17" s="36">
        <v>6039</v>
      </c>
      <c r="K17" s="36">
        <v>6034.17</v>
      </c>
    </row>
    <row r="18" spans="1:12" ht="31.5" x14ac:dyDescent="0.25">
      <c r="A18" s="7"/>
      <c r="B18" s="8" t="s">
        <v>54</v>
      </c>
      <c r="C18" s="13" t="s">
        <v>95</v>
      </c>
      <c r="D18" s="36">
        <f t="shared" si="1"/>
        <v>18025.600000000002</v>
      </c>
      <c r="E18" s="36">
        <f t="shared" si="2"/>
        <v>17404.7</v>
      </c>
      <c r="F18" s="36"/>
      <c r="G18" s="36"/>
      <c r="H18" s="36">
        <f>384+196.7+14478.2-1402.1</f>
        <v>13656.800000000001</v>
      </c>
      <c r="I18" s="36">
        <v>13097.4</v>
      </c>
      <c r="J18" s="36">
        <f>4849.5-174.3-306.4</f>
        <v>4368.8</v>
      </c>
      <c r="K18" s="36">
        <v>4307.3</v>
      </c>
    </row>
    <row r="19" spans="1:12" ht="63" x14ac:dyDescent="0.25">
      <c r="A19" s="15">
        <v>2</v>
      </c>
      <c r="B19" s="8" t="s">
        <v>27</v>
      </c>
      <c r="C19" s="13" t="s">
        <v>93</v>
      </c>
      <c r="D19" s="36">
        <f>F19+H19+J19</f>
        <v>47532.500000000007</v>
      </c>
      <c r="E19" s="36">
        <f t="shared" ref="E19:E107" si="3">G19+I19+K19</f>
        <v>46141.3</v>
      </c>
      <c r="F19" s="36">
        <f>F21+F22</f>
        <v>1100</v>
      </c>
      <c r="G19" s="36">
        <f t="shared" ref="G19" si="4">G21+G22</f>
        <v>1100</v>
      </c>
      <c r="H19" s="36">
        <f>H21+H22</f>
        <v>9379.3000000000011</v>
      </c>
      <c r="I19" s="36">
        <f t="shared" ref="I19:K19" si="5">I21+I22</f>
        <v>8487.2999999999993</v>
      </c>
      <c r="J19" s="36">
        <f t="shared" si="5"/>
        <v>37053.200000000004</v>
      </c>
      <c r="K19" s="36">
        <f t="shared" si="5"/>
        <v>36554</v>
      </c>
    </row>
    <row r="20" spans="1:12" x14ac:dyDescent="0.25">
      <c r="A20" s="17"/>
      <c r="B20" s="8" t="s">
        <v>42</v>
      </c>
      <c r="C20" s="13"/>
      <c r="D20" s="38"/>
      <c r="E20" s="38"/>
      <c r="F20" s="36"/>
      <c r="G20" s="36"/>
      <c r="H20" s="36"/>
      <c r="I20" s="36"/>
      <c r="J20" s="36"/>
      <c r="K20" s="36"/>
    </row>
    <row r="21" spans="1:12" ht="47.25" x14ac:dyDescent="0.25">
      <c r="A21" s="17"/>
      <c r="B21" s="39" t="s">
        <v>47</v>
      </c>
      <c r="C21" s="13" t="s">
        <v>93</v>
      </c>
      <c r="D21" s="36">
        <f>F21+H21+J21</f>
        <v>34566.1</v>
      </c>
      <c r="E21" s="36">
        <f>G21+I21+K21</f>
        <v>34328.400000000001</v>
      </c>
      <c r="F21" s="36">
        <v>1100</v>
      </c>
      <c r="G21" s="36">
        <v>1100</v>
      </c>
      <c r="H21" s="36">
        <v>405.2</v>
      </c>
      <c r="I21" s="36">
        <v>404.3</v>
      </c>
      <c r="J21" s="36">
        <v>33060.9</v>
      </c>
      <c r="K21" s="36">
        <v>32824.1</v>
      </c>
      <c r="L21" s="6"/>
    </row>
    <row r="22" spans="1:12" ht="47.25" x14ac:dyDescent="0.25">
      <c r="A22" s="16"/>
      <c r="B22" s="8" t="s">
        <v>48</v>
      </c>
      <c r="C22" s="13" t="s">
        <v>93</v>
      </c>
      <c r="D22" s="36">
        <f t="shared" ref="D22" si="6">F22+H22+J22</f>
        <v>12966.400000000001</v>
      </c>
      <c r="E22" s="36">
        <f t="shared" ref="E22" si="7">G22+I22+K22</f>
        <v>11812.9</v>
      </c>
      <c r="F22" s="36"/>
      <c r="G22" s="36"/>
      <c r="H22" s="36">
        <f>15899.5-243.5-4572.9-2109</f>
        <v>8974.1</v>
      </c>
      <c r="I22" s="36">
        <v>8083</v>
      </c>
      <c r="J22" s="36">
        <v>3992.3</v>
      </c>
      <c r="K22" s="36">
        <v>3729.9</v>
      </c>
    </row>
    <row r="23" spans="1:12" ht="47.25" x14ac:dyDescent="0.25">
      <c r="A23" s="15">
        <v>3</v>
      </c>
      <c r="B23" s="8" t="s">
        <v>28</v>
      </c>
      <c r="C23" s="13" t="s">
        <v>97</v>
      </c>
      <c r="D23" s="36">
        <f>F23+H23+J23</f>
        <v>100309.5</v>
      </c>
      <c r="E23" s="36">
        <f>G23+I23+K23</f>
        <v>100067.39999999998</v>
      </c>
      <c r="F23" s="36">
        <f>F25+F26+F27+F28+F29+F30+F31</f>
        <v>0</v>
      </c>
      <c r="G23" s="36">
        <f t="shared" ref="G23:K23" si="8">G25+G26+G27+G28+G29+G30+G31</f>
        <v>0</v>
      </c>
      <c r="H23" s="36">
        <f t="shared" si="8"/>
        <v>223.59999999999997</v>
      </c>
      <c r="I23" s="36">
        <f t="shared" si="8"/>
        <v>131.4</v>
      </c>
      <c r="J23" s="36">
        <f t="shared" si="8"/>
        <v>100085.9</v>
      </c>
      <c r="K23" s="36">
        <f t="shared" si="8"/>
        <v>99935.999999999985</v>
      </c>
    </row>
    <row r="24" spans="1:12" x14ac:dyDescent="0.25">
      <c r="A24" s="17"/>
      <c r="B24" s="8" t="s">
        <v>42</v>
      </c>
      <c r="C24" s="13"/>
      <c r="D24" s="36"/>
      <c r="E24" s="36"/>
      <c r="F24" s="36"/>
      <c r="G24" s="36"/>
      <c r="H24" s="36"/>
      <c r="I24" s="36"/>
      <c r="J24" s="36"/>
      <c r="K24" s="36"/>
    </row>
    <row r="25" spans="1:12" ht="31.5" x14ac:dyDescent="0.25">
      <c r="A25" s="17"/>
      <c r="B25" s="8" t="s">
        <v>55</v>
      </c>
      <c r="C25" s="13" t="s">
        <v>95</v>
      </c>
      <c r="D25" s="36">
        <f t="shared" ref="D25:E109" si="9">F25+H25+J25</f>
        <v>11201</v>
      </c>
      <c r="E25" s="36">
        <f t="shared" si="3"/>
        <v>11106.8</v>
      </c>
      <c r="F25" s="36"/>
      <c r="G25" s="36"/>
      <c r="H25" s="36"/>
      <c r="I25" s="36"/>
      <c r="J25" s="36">
        <v>11201</v>
      </c>
      <c r="K25" s="36">
        <v>11106.8</v>
      </c>
    </row>
    <row r="26" spans="1:12" ht="31.5" x14ac:dyDescent="0.25">
      <c r="A26" s="17"/>
      <c r="B26" s="8" t="s">
        <v>49</v>
      </c>
      <c r="C26" s="13" t="s">
        <v>95</v>
      </c>
      <c r="D26" s="36">
        <f t="shared" si="9"/>
        <v>40791.599999999999</v>
      </c>
      <c r="E26" s="36">
        <f t="shared" si="3"/>
        <v>40791.599999999999</v>
      </c>
      <c r="F26" s="36"/>
      <c r="G26" s="36"/>
      <c r="H26" s="36"/>
      <c r="I26" s="36"/>
      <c r="J26" s="36">
        <v>40791.599999999999</v>
      </c>
      <c r="K26" s="36">
        <v>40791.599999999999</v>
      </c>
    </row>
    <row r="27" spans="1:12" ht="31.5" x14ac:dyDescent="0.25">
      <c r="A27" s="17"/>
      <c r="B27" s="40" t="s">
        <v>50</v>
      </c>
      <c r="C27" s="13" t="s">
        <v>95</v>
      </c>
      <c r="D27" s="36">
        <f t="shared" si="9"/>
        <v>159.19999999999999</v>
      </c>
      <c r="E27" s="36">
        <f t="shared" si="3"/>
        <v>159.19999999999999</v>
      </c>
      <c r="F27" s="36"/>
      <c r="G27" s="36"/>
      <c r="H27" s="41"/>
      <c r="I27" s="41"/>
      <c r="J27" s="42">
        <v>159.19999999999999</v>
      </c>
      <c r="K27" s="42">
        <v>159.19999999999999</v>
      </c>
    </row>
    <row r="28" spans="1:12" ht="47.25" x14ac:dyDescent="0.25">
      <c r="A28" s="17"/>
      <c r="B28" s="40" t="s">
        <v>51</v>
      </c>
      <c r="C28" s="13" t="s">
        <v>95</v>
      </c>
      <c r="D28" s="36">
        <f t="shared" si="9"/>
        <v>45475.6</v>
      </c>
      <c r="E28" s="36">
        <f t="shared" si="3"/>
        <v>45475.6</v>
      </c>
      <c r="F28" s="36"/>
      <c r="G28" s="36"/>
      <c r="H28" s="41"/>
      <c r="I28" s="41"/>
      <c r="J28" s="42">
        <f>45285.2+190.4</f>
        <v>45475.6</v>
      </c>
      <c r="K28" s="42">
        <v>45475.6</v>
      </c>
    </row>
    <row r="29" spans="1:12" ht="47.25" x14ac:dyDescent="0.25">
      <c r="A29" s="17"/>
      <c r="B29" s="40" t="s">
        <v>52</v>
      </c>
      <c r="C29" s="13" t="s">
        <v>93</v>
      </c>
      <c r="D29" s="36">
        <f t="shared" si="9"/>
        <v>490.1</v>
      </c>
      <c r="E29" s="36">
        <f t="shared" si="3"/>
        <v>490.1</v>
      </c>
      <c r="F29" s="36"/>
      <c r="G29" s="36"/>
      <c r="H29" s="41"/>
      <c r="I29" s="41"/>
      <c r="J29" s="42">
        <v>490.1</v>
      </c>
      <c r="K29" s="42">
        <v>490.1</v>
      </c>
    </row>
    <row r="30" spans="1:12" ht="31.5" x14ac:dyDescent="0.25">
      <c r="A30" s="17"/>
      <c r="B30" s="40" t="s">
        <v>53</v>
      </c>
      <c r="C30" s="13" t="s">
        <v>95</v>
      </c>
      <c r="D30" s="36">
        <f t="shared" si="9"/>
        <v>0</v>
      </c>
      <c r="E30" s="36">
        <f t="shared" si="3"/>
        <v>0</v>
      </c>
      <c r="F30" s="36"/>
      <c r="G30" s="36"/>
      <c r="H30" s="41"/>
      <c r="I30" s="41"/>
      <c r="J30" s="42"/>
      <c r="K30" s="42"/>
    </row>
    <row r="31" spans="1:12" ht="31.5" x14ac:dyDescent="0.25">
      <c r="A31" s="16"/>
      <c r="B31" s="40" t="s">
        <v>54</v>
      </c>
      <c r="C31" s="13" t="s">
        <v>95</v>
      </c>
      <c r="D31" s="36">
        <f t="shared" si="9"/>
        <v>2192</v>
      </c>
      <c r="E31" s="36">
        <f t="shared" si="3"/>
        <v>2044.1000000000001</v>
      </c>
      <c r="F31" s="36"/>
      <c r="G31" s="36"/>
      <c r="H31" s="41">
        <f>330.9-107.3</f>
        <v>223.59999999999997</v>
      </c>
      <c r="I31" s="43">
        <v>131.4</v>
      </c>
      <c r="J31" s="42">
        <f>162.1+2368.4-562.1</f>
        <v>1968.4</v>
      </c>
      <c r="K31" s="42">
        <v>1912.7</v>
      </c>
    </row>
    <row r="32" spans="1:12" ht="63" x14ac:dyDescent="0.25">
      <c r="A32" s="15">
        <v>4</v>
      </c>
      <c r="B32" s="8" t="s">
        <v>29</v>
      </c>
      <c r="C32" s="13" t="s">
        <v>98</v>
      </c>
      <c r="D32" s="36">
        <f>D34+D35+D37+D38+D36</f>
        <v>209989.8</v>
      </c>
      <c r="E32" s="36">
        <f t="shared" ref="E32:G32" si="10">E34+E35+E37+E38+E36</f>
        <v>166735.9</v>
      </c>
      <c r="F32" s="36">
        <f t="shared" si="10"/>
        <v>0</v>
      </c>
      <c r="G32" s="36">
        <f t="shared" si="10"/>
        <v>0</v>
      </c>
      <c r="H32" s="36">
        <f>H34+H35+H37+H38+H36</f>
        <v>149936.1</v>
      </c>
      <c r="I32" s="36">
        <f t="shared" ref="I32:K32" si="11">I34+I35+I37+I38+I36</f>
        <v>116140.6</v>
      </c>
      <c r="J32" s="36">
        <f>J34+J35+J37+J38+J36</f>
        <v>60053.7</v>
      </c>
      <c r="K32" s="36">
        <f t="shared" si="11"/>
        <v>50595.3</v>
      </c>
    </row>
    <row r="33" spans="1:13" x14ac:dyDescent="0.25">
      <c r="A33" s="17"/>
      <c r="B33" s="8" t="s">
        <v>6</v>
      </c>
      <c r="C33" s="44"/>
      <c r="D33" s="38"/>
      <c r="E33" s="38"/>
      <c r="F33" s="36"/>
      <c r="G33" s="36"/>
      <c r="H33" s="36"/>
      <c r="I33" s="36"/>
      <c r="J33" s="36"/>
      <c r="K33" s="36"/>
    </row>
    <row r="34" spans="1:13" ht="31.5" x14ac:dyDescent="0.25">
      <c r="A34" s="17"/>
      <c r="B34" s="8" t="s">
        <v>14</v>
      </c>
      <c r="C34" s="13" t="s">
        <v>35</v>
      </c>
      <c r="D34" s="36">
        <f t="shared" si="9"/>
        <v>4562</v>
      </c>
      <c r="E34" s="36">
        <f t="shared" si="3"/>
        <v>4562</v>
      </c>
      <c r="F34" s="36"/>
      <c r="G34" s="36"/>
      <c r="H34" s="36">
        <f>3386-2000</f>
        <v>1386</v>
      </c>
      <c r="I34" s="36">
        <v>1386</v>
      </c>
      <c r="J34" s="36">
        <v>3176</v>
      </c>
      <c r="K34" s="36">
        <v>3176</v>
      </c>
    </row>
    <row r="35" spans="1:13" ht="31.5" x14ac:dyDescent="0.25">
      <c r="A35" s="17"/>
      <c r="B35" s="8" t="s">
        <v>108</v>
      </c>
      <c r="C35" s="13" t="s">
        <v>35</v>
      </c>
      <c r="D35" s="36">
        <f t="shared" si="9"/>
        <v>149945.5</v>
      </c>
      <c r="E35" s="36">
        <f>G35+I35+K35</f>
        <v>135638.39999999999</v>
      </c>
      <c r="F35" s="36"/>
      <c r="G35" s="36"/>
      <c r="H35" s="36">
        <f>85910+32878.8</f>
        <v>118788.8</v>
      </c>
      <c r="I35" s="36">
        <v>104850</v>
      </c>
      <c r="J35" s="36">
        <f>33753.4-2596.7</f>
        <v>31156.7</v>
      </c>
      <c r="K35" s="36">
        <v>30788.400000000001</v>
      </c>
    </row>
    <row r="36" spans="1:13" ht="47.25" x14ac:dyDescent="0.25">
      <c r="A36" s="17"/>
      <c r="B36" s="45" t="s">
        <v>101</v>
      </c>
      <c r="C36" s="13" t="s">
        <v>35</v>
      </c>
      <c r="D36" s="36">
        <f t="shared" si="9"/>
        <v>16766.5</v>
      </c>
      <c r="E36" s="36">
        <f t="shared" si="3"/>
        <v>14042</v>
      </c>
      <c r="F36" s="36"/>
      <c r="G36" s="36"/>
      <c r="H36" s="36"/>
      <c r="I36" s="36"/>
      <c r="J36" s="36">
        <v>16766.5</v>
      </c>
      <c r="K36" s="36">
        <v>14042</v>
      </c>
    </row>
    <row r="37" spans="1:13" ht="47.25" x14ac:dyDescent="0.25">
      <c r="A37" s="17"/>
      <c r="B37" s="8" t="s">
        <v>100</v>
      </c>
      <c r="C37" s="13" t="s">
        <v>35</v>
      </c>
      <c r="D37" s="36">
        <f t="shared" si="9"/>
        <v>32493.800000000003</v>
      </c>
      <c r="E37" s="36">
        <f t="shared" si="3"/>
        <v>7434.1</v>
      </c>
      <c r="F37" s="36"/>
      <c r="G37" s="36"/>
      <c r="H37" s="36">
        <f>8659.2+16718.4</f>
        <v>25377.600000000002</v>
      </c>
      <c r="I37" s="36">
        <v>5806</v>
      </c>
      <c r="J37" s="36">
        <f>26674.4-19558.2</f>
        <v>7116.2000000000007</v>
      </c>
      <c r="K37" s="36">
        <v>1628.1</v>
      </c>
    </row>
    <row r="38" spans="1:13" ht="31.5" x14ac:dyDescent="0.25">
      <c r="A38" s="17"/>
      <c r="B38" s="8" t="s">
        <v>13</v>
      </c>
      <c r="C38" s="13" t="s">
        <v>38</v>
      </c>
      <c r="D38" s="36">
        <f>F38+H38+J38</f>
        <v>6222</v>
      </c>
      <c r="E38" s="36">
        <f t="shared" si="3"/>
        <v>5059.4000000000005</v>
      </c>
      <c r="F38" s="36">
        <f>F40+F41+F42+F43</f>
        <v>0</v>
      </c>
      <c r="G38" s="36">
        <f t="shared" ref="G38:K38" si="12">G40+G41+G42+G43</f>
        <v>0</v>
      </c>
      <c r="H38" s="36">
        <f t="shared" si="12"/>
        <v>4383.7</v>
      </c>
      <c r="I38" s="36">
        <f t="shared" si="12"/>
        <v>4098.6000000000004</v>
      </c>
      <c r="J38" s="36">
        <f>J40+J41+J42+J43</f>
        <v>1838.3</v>
      </c>
      <c r="K38" s="36">
        <f t="shared" si="12"/>
        <v>960.8</v>
      </c>
    </row>
    <row r="39" spans="1:13" x14ac:dyDescent="0.25">
      <c r="A39" s="17"/>
      <c r="B39" s="8" t="s">
        <v>6</v>
      </c>
      <c r="C39" s="13"/>
      <c r="D39" s="38"/>
      <c r="E39" s="38"/>
      <c r="F39" s="36"/>
      <c r="G39" s="36"/>
      <c r="H39" s="36"/>
      <c r="I39" s="36"/>
      <c r="J39" s="36"/>
      <c r="K39" s="36"/>
    </row>
    <row r="40" spans="1:13" ht="31.5" x14ac:dyDescent="0.25">
      <c r="A40" s="17"/>
      <c r="B40" s="46" t="s">
        <v>107</v>
      </c>
      <c r="C40" s="13" t="s">
        <v>35</v>
      </c>
      <c r="D40" s="36">
        <f t="shared" si="9"/>
        <v>1794</v>
      </c>
      <c r="E40" s="36">
        <f t="shared" si="3"/>
        <v>919.4</v>
      </c>
      <c r="F40" s="36"/>
      <c r="G40" s="36"/>
      <c r="H40" s="36"/>
      <c r="I40" s="36"/>
      <c r="J40" s="36">
        <f>3386.4-1592.4</f>
        <v>1794</v>
      </c>
      <c r="K40" s="36">
        <v>919.4</v>
      </c>
    </row>
    <row r="41" spans="1:13" ht="31.5" x14ac:dyDescent="0.25">
      <c r="A41" s="17"/>
      <c r="B41" s="8" t="s">
        <v>56</v>
      </c>
      <c r="C41" s="13" t="s">
        <v>35</v>
      </c>
      <c r="D41" s="36">
        <f t="shared" si="9"/>
        <v>4428</v>
      </c>
      <c r="E41" s="36">
        <f t="shared" si="3"/>
        <v>4140</v>
      </c>
      <c r="F41" s="36">
        <f>629.5-629.5</f>
        <v>0</v>
      </c>
      <c r="G41" s="36"/>
      <c r="H41" s="36">
        <f>3754.2+629.5</f>
        <v>4383.7</v>
      </c>
      <c r="I41" s="36">
        <v>4098.6000000000004</v>
      </c>
      <c r="J41" s="36">
        <f>244.3-200</f>
        <v>44.300000000000011</v>
      </c>
      <c r="K41" s="36">
        <v>41.4</v>
      </c>
    </row>
    <row r="42" spans="1:13" ht="31.5" x14ac:dyDescent="0.25">
      <c r="A42" s="7"/>
      <c r="B42" s="8" t="s">
        <v>57</v>
      </c>
      <c r="C42" s="13" t="s">
        <v>99</v>
      </c>
      <c r="D42" s="36">
        <f t="shared" si="9"/>
        <v>0</v>
      </c>
      <c r="E42" s="36">
        <f t="shared" si="3"/>
        <v>0</v>
      </c>
      <c r="F42" s="36"/>
      <c r="G42" s="36"/>
      <c r="H42" s="36"/>
      <c r="I42" s="36"/>
      <c r="J42" s="36"/>
      <c r="K42" s="36"/>
    </row>
    <row r="43" spans="1:13" ht="47.25" x14ac:dyDescent="0.25">
      <c r="A43" s="7"/>
      <c r="B43" s="8" t="s">
        <v>84</v>
      </c>
      <c r="C43" s="13" t="s">
        <v>77</v>
      </c>
      <c r="D43" s="36">
        <f t="shared" si="9"/>
        <v>0</v>
      </c>
      <c r="E43" s="36">
        <f t="shared" si="3"/>
        <v>0</v>
      </c>
      <c r="F43" s="36"/>
      <c r="G43" s="36"/>
      <c r="H43" s="36"/>
      <c r="I43" s="36"/>
      <c r="J43" s="36"/>
      <c r="K43" s="36"/>
    </row>
    <row r="44" spans="1:13" ht="63" x14ac:dyDescent="0.25">
      <c r="A44" s="15">
        <v>5</v>
      </c>
      <c r="B44" s="8" t="s">
        <v>30</v>
      </c>
      <c r="C44" s="13" t="s">
        <v>38</v>
      </c>
      <c r="D44" s="36">
        <f>D46+D47+D48+D49</f>
        <v>249002.52999999997</v>
      </c>
      <c r="E44" s="36">
        <f>E46+E47+E48+E49</f>
        <v>228892.40000000002</v>
      </c>
      <c r="F44" s="36">
        <f t="shared" ref="F44:K44" si="13">F46+F47+F48+F49</f>
        <v>0</v>
      </c>
      <c r="G44" s="36">
        <f t="shared" si="13"/>
        <v>0</v>
      </c>
      <c r="H44" s="36">
        <f>H46+H47+H48+H49</f>
        <v>158732.79999999999</v>
      </c>
      <c r="I44" s="36">
        <f t="shared" si="13"/>
        <v>145384.6</v>
      </c>
      <c r="J44" s="36">
        <f t="shared" si="13"/>
        <v>90269.73</v>
      </c>
      <c r="K44" s="36">
        <f t="shared" si="13"/>
        <v>83507.8</v>
      </c>
    </row>
    <row r="45" spans="1:13" x14ac:dyDescent="0.25">
      <c r="A45" s="17"/>
      <c r="B45" s="8" t="s">
        <v>6</v>
      </c>
      <c r="C45" s="13"/>
      <c r="D45" s="38"/>
      <c r="E45" s="38"/>
      <c r="F45" s="36"/>
      <c r="G45" s="36"/>
      <c r="H45" s="36"/>
      <c r="I45" s="36"/>
      <c r="J45" s="36"/>
      <c r="K45" s="36"/>
    </row>
    <row r="46" spans="1:13" ht="31.5" x14ac:dyDescent="0.25">
      <c r="A46" s="17"/>
      <c r="B46" s="8" t="s">
        <v>15</v>
      </c>
      <c r="C46" s="13" t="s">
        <v>95</v>
      </c>
      <c r="D46" s="36">
        <f>F46+H46+J46</f>
        <v>5599.61</v>
      </c>
      <c r="E46" s="36">
        <f t="shared" si="3"/>
        <v>5595</v>
      </c>
      <c r="F46" s="36"/>
      <c r="G46" s="36"/>
      <c r="H46" s="36">
        <f>6000-461</f>
        <v>5539</v>
      </c>
      <c r="I46" s="36">
        <v>5539</v>
      </c>
      <c r="J46" s="36">
        <f>60.61</f>
        <v>60.61</v>
      </c>
      <c r="K46" s="36">
        <v>56</v>
      </c>
    </row>
    <row r="47" spans="1:13" ht="31.5" x14ac:dyDescent="0.25">
      <c r="A47" s="17"/>
      <c r="B47" s="8" t="s">
        <v>16</v>
      </c>
      <c r="C47" s="13" t="s">
        <v>35</v>
      </c>
      <c r="D47" s="36">
        <f t="shared" si="9"/>
        <v>0</v>
      </c>
      <c r="E47" s="36">
        <f t="shared" si="3"/>
        <v>0</v>
      </c>
      <c r="F47" s="36"/>
      <c r="G47" s="36"/>
      <c r="H47" s="36"/>
      <c r="I47" s="36"/>
      <c r="J47" s="36"/>
      <c r="K47" s="36"/>
    </row>
    <row r="48" spans="1:13" ht="31.5" x14ac:dyDescent="0.25">
      <c r="A48" s="17"/>
      <c r="B48" s="8" t="s">
        <v>58</v>
      </c>
      <c r="C48" s="13" t="s">
        <v>38</v>
      </c>
      <c r="D48" s="36">
        <f t="shared" si="9"/>
        <v>64347.619999999995</v>
      </c>
      <c r="E48" s="36">
        <f t="shared" si="3"/>
        <v>60513.100000000006</v>
      </c>
      <c r="F48" s="36"/>
      <c r="G48" s="36"/>
      <c r="H48" s="36">
        <f>16018.7+11000+20000+13367</f>
        <v>60385.7</v>
      </c>
      <c r="I48" s="36">
        <v>56662.8</v>
      </c>
      <c r="J48" s="36">
        <f>1135.8+2315+490+111.12-90</f>
        <v>3961.92</v>
      </c>
      <c r="K48" s="36">
        <v>3850.3</v>
      </c>
      <c r="M48" s="6"/>
    </row>
    <row r="49" spans="1:11" x14ac:dyDescent="0.25">
      <c r="A49" s="17"/>
      <c r="B49" s="8" t="s">
        <v>13</v>
      </c>
      <c r="C49" s="13" t="s">
        <v>35</v>
      </c>
      <c r="D49" s="36">
        <f>D51+D52+D53</f>
        <v>179055.3</v>
      </c>
      <c r="E49" s="36">
        <f t="shared" ref="E49:K49" si="14">E51+E52+E53</f>
        <v>162784.30000000002</v>
      </c>
      <c r="F49" s="36">
        <f t="shared" si="14"/>
        <v>0</v>
      </c>
      <c r="G49" s="36">
        <f t="shared" si="14"/>
        <v>0</v>
      </c>
      <c r="H49" s="36">
        <f>H51+H52+H53</f>
        <v>92808.099999999991</v>
      </c>
      <c r="I49" s="36">
        <f t="shared" si="14"/>
        <v>83182.8</v>
      </c>
      <c r="J49" s="36">
        <f t="shared" si="14"/>
        <v>86247.2</v>
      </c>
      <c r="K49" s="36">
        <f t="shared" si="14"/>
        <v>79601.5</v>
      </c>
    </row>
    <row r="50" spans="1:11" x14ac:dyDescent="0.25">
      <c r="A50" s="17"/>
      <c r="B50" s="8" t="s">
        <v>6</v>
      </c>
      <c r="C50" s="13"/>
      <c r="D50" s="38"/>
      <c r="E50" s="38"/>
      <c r="F50" s="36"/>
      <c r="G50" s="36"/>
      <c r="H50" s="36"/>
      <c r="I50" s="36"/>
      <c r="J50" s="36"/>
      <c r="K50" s="36"/>
    </row>
    <row r="51" spans="1:11" ht="47.25" x14ac:dyDescent="0.25">
      <c r="A51" s="17"/>
      <c r="B51" s="8" t="s">
        <v>59</v>
      </c>
      <c r="C51" s="13" t="s">
        <v>35</v>
      </c>
      <c r="D51" s="36">
        <f>F51+H51+J51</f>
        <v>106844.59999999999</v>
      </c>
      <c r="E51" s="36">
        <f t="shared" ref="D51:E53" si="15">G51+I51+K51</f>
        <v>90576.6</v>
      </c>
      <c r="F51" s="36"/>
      <c r="G51" s="36"/>
      <c r="H51" s="36">
        <f>71688.2+12055+6700-5930.8</f>
        <v>84512.4</v>
      </c>
      <c r="I51" s="36">
        <f>27057.8+9427+38402.3</f>
        <v>74887.100000000006</v>
      </c>
      <c r="J51" s="36">
        <f>23498.6-608.4-558</f>
        <v>22332.199999999997</v>
      </c>
      <c r="K51" s="36">
        <v>15689.5</v>
      </c>
    </row>
    <row r="52" spans="1:11" ht="78.75" x14ac:dyDescent="0.25">
      <c r="A52" s="17"/>
      <c r="B52" s="8" t="s">
        <v>60</v>
      </c>
      <c r="C52" s="13" t="s">
        <v>35</v>
      </c>
      <c r="D52" s="36">
        <f t="shared" si="15"/>
        <v>71615</v>
      </c>
      <c r="E52" s="36">
        <f t="shared" si="15"/>
        <v>71612</v>
      </c>
      <c r="F52" s="36"/>
      <c r="G52" s="36"/>
      <c r="H52" s="36">
        <f>8600-900</f>
        <v>7700</v>
      </c>
      <c r="I52" s="36">
        <v>7700</v>
      </c>
      <c r="J52" s="36">
        <f>31859+26329.3+5328.5+398.2</f>
        <v>63915</v>
      </c>
      <c r="K52" s="36">
        <v>63912</v>
      </c>
    </row>
    <row r="53" spans="1:11" ht="31.5" x14ac:dyDescent="0.25">
      <c r="A53" s="16"/>
      <c r="B53" s="8" t="s">
        <v>61</v>
      </c>
      <c r="C53" s="13" t="s">
        <v>35</v>
      </c>
      <c r="D53" s="36">
        <f t="shared" si="15"/>
        <v>595.70000000000005</v>
      </c>
      <c r="E53" s="36">
        <f t="shared" si="15"/>
        <v>595.70000000000005</v>
      </c>
      <c r="F53" s="36"/>
      <c r="G53" s="36"/>
      <c r="H53" s="36">
        <f>595.7</f>
        <v>595.70000000000005</v>
      </c>
      <c r="I53" s="36">
        <v>595.70000000000005</v>
      </c>
      <c r="J53" s="36"/>
      <c r="K53" s="36"/>
    </row>
    <row r="54" spans="1:11" ht="47.25" x14ac:dyDescent="0.25">
      <c r="A54" s="23">
        <v>6</v>
      </c>
      <c r="B54" s="8" t="s">
        <v>31</v>
      </c>
      <c r="C54" s="13" t="s">
        <v>35</v>
      </c>
      <c r="D54" s="36">
        <f t="shared" ref="D54:G54" si="16">D56+D57</f>
        <v>749.9</v>
      </c>
      <c r="E54" s="36">
        <f t="shared" si="16"/>
        <v>748.4</v>
      </c>
      <c r="F54" s="36">
        <f t="shared" si="16"/>
        <v>0</v>
      </c>
      <c r="G54" s="36">
        <f t="shared" si="16"/>
        <v>0</v>
      </c>
      <c r="H54" s="36">
        <f>H56+H57</f>
        <v>742.4</v>
      </c>
      <c r="I54" s="36">
        <f t="shared" ref="I54:K54" si="17">I56+I57</f>
        <v>740.9</v>
      </c>
      <c r="J54" s="36">
        <f t="shared" si="17"/>
        <v>7.5</v>
      </c>
      <c r="K54" s="36">
        <f t="shared" si="17"/>
        <v>7.5</v>
      </c>
    </row>
    <row r="55" spans="1:11" x14ac:dyDescent="0.25">
      <c r="A55" s="24"/>
      <c r="B55" s="8" t="s">
        <v>42</v>
      </c>
      <c r="C55" s="13"/>
      <c r="D55" s="38"/>
      <c r="E55" s="38"/>
      <c r="F55" s="36"/>
      <c r="G55" s="36"/>
      <c r="H55" s="36"/>
      <c r="I55" s="36"/>
      <c r="J55" s="36"/>
      <c r="K55" s="36"/>
    </row>
    <row r="56" spans="1:11" x14ac:dyDescent="0.25">
      <c r="A56" s="24"/>
      <c r="B56" s="8" t="s">
        <v>62</v>
      </c>
      <c r="C56" s="13" t="s">
        <v>35</v>
      </c>
      <c r="D56" s="36">
        <f>F56+H56+J56</f>
        <v>0</v>
      </c>
      <c r="E56" s="36">
        <f>G56+I56+K56</f>
        <v>0</v>
      </c>
      <c r="F56" s="36"/>
      <c r="G56" s="36"/>
      <c r="H56" s="36"/>
      <c r="I56" s="36"/>
      <c r="J56" s="36"/>
      <c r="K56" s="36"/>
    </row>
    <row r="57" spans="1:11" ht="47.25" x14ac:dyDescent="0.25">
      <c r="A57" s="25"/>
      <c r="B57" s="45" t="s">
        <v>83</v>
      </c>
      <c r="C57" s="13" t="s">
        <v>35</v>
      </c>
      <c r="D57" s="36">
        <f>F57+H57+J57</f>
        <v>749.9</v>
      </c>
      <c r="E57" s="36">
        <f>G57+I57+K57</f>
        <v>748.4</v>
      </c>
      <c r="F57" s="36"/>
      <c r="G57" s="36"/>
      <c r="H57" s="36">
        <v>742.4</v>
      </c>
      <c r="I57" s="36">
        <v>740.9</v>
      </c>
      <c r="J57" s="36">
        <v>7.5</v>
      </c>
      <c r="K57" s="36">
        <v>7.5</v>
      </c>
    </row>
    <row r="58" spans="1:11" ht="63" x14ac:dyDescent="0.25">
      <c r="A58" s="15">
        <v>7</v>
      </c>
      <c r="B58" s="8" t="s">
        <v>32</v>
      </c>
      <c r="C58" s="13" t="s">
        <v>93</v>
      </c>
      <c r="D58" s="36">
        <f t="shared" si="9"/>
        <v>12386.1</v>
      </c>
      <c r="E58" s="36">
        <f>E60+E61</f>
        <v>10961.900000000001</v>
      </c>
      <c r="F58" s="36">
        <f t="shared" ref="F58:K58" si="18">F60+F61</f>
        <v>0</v>
      </c>
      <c r="G58" s="36">
        <f t="shared" si="18"/>
        <v>0</v>
      </c>
      <c r="H58" s="36">
        <f t="shared" si="18"/>
        <v>0</v>
      </c>
      <c r="I58" s="36">
        <f t="shared" si="18"/>
        <v>0</v>
      </c>
      <c r="J58" s="36">
        <f t="shared" si="18"/>
        <v>12386.1</v>
      </c>
      <c r="K58" s="36">
        <f t="shared" si="18"/>
        <v>10961.900000000001</v>
      </c>
    </row>
    <row r="59" spans="1:11" x14ac:dyDescent="0.25">
      <c r="A59" s="17"/>
      <c r="B59" s="8" t="s">
        <v>6</v>
      </c>
      <c r="C59" s="13"/>
      <c r="D59" s="38"/>
      <c r="E59" s="38"/>
      <c r="F59" s="36"/>
      <c r="G59" s="36"/>
      <c r="H59" s="36"/>
      <c r="I59" s="36"/>
      <c r="J59" s="36"/>
      <c r="K59" s="36"/>
    </row>
    <row r="60" spans="1:11" ht="63" x14ac:dyDescent="0.25">
      <c r="A60" s="17"/>
      <c r="B60" s="8" t="s">
        <v>17</v>
      </c>
      <c r="C60" s="13" t="s">
        <v>35</v>
      </c>
      <c r="D60" s="36">
        <f t="shared" si="9"/>
        <v>1156.2</v>
      </c>
      <c r="E60" s="36">
        <f t="shared" si="3"/>
        <v>1156.2</v>
      </c>
      <c r="F60" s="36"/>
      <c r="G60" s="36"/>
      <c r="H60" s="36"/>
      <c r="I60" s="36"/>
      <c r="J60" s="36">
        <f>140+1016.2</f>
        <v>1156.2</v>
      </c>
      <c r="K60" s="36">
        <v>1156.2</v>
      </c>
    </row>
    <row r="61" spans="1:11" ht="47.25" x14ac:dyDescent="0.25">
      <c r="A61" s="17"/>
      <c r="B61" s="8" t="s">
        <v>13</v>
      </c>
      <c r="C61" s="13" t="s">
        <v>93</v>
      </c>
      <c r="D61" s="36">
        <f>D63+D64+D65</f>
        <v>11229.9</v>
      </c>
      <c r="E61" s="36">
        <f t="shared" ref="E61:J61" si="19">E63+E64+E65</f>
        <v>9805.7000000000007</v>
      </c>
      <c r="F61" s="36"/>
      <c r="G61" s="36"/>
      <c r="H61" s="36"/>
      <c r="I61" s="36"/>
      <c r="J61" s="36">
        <f t="shared" si="19"/>
        <v>11229.9</v>
      </c>
      <c r="K61" s="36">
        <f>K63+K64+K65</f>
        <v>9805.7000000000007</v>
      </c>
    </row>
    <row r="62" spans="1:11" x14ac:dyDescent="0.25">
      <c r="A62" s="17"/>
      <c r="B62" s="8" t="s">
        <v>6</v>
      </c>
      <c r="C62" s="13"/>
      <c r="D62" s="36"/>
      <c r="E62" s="36"/>
      <c r="F62" s="36"/>
      <c r="G62" s="36"/>
      <c r="H62" s="36"/>
      <c r="I62" s="36"/>
      <c r="J62" s="36"/>
      <c r="K62" s="36"/>
    </row>
    <row r="63" spans="1:11" ht="47.25" x14ac:dyDescent="0.25">
      <c r="A63" s="17"/>
      <c r="B63" s="8" t="s">
        <v>63</v>
      </c>
      <c r="C63" s="13" t="s">
        <v>93</v>
      </c>
      <c r="D63" s="36">
        <f t="shared" ref="D63:E65" si="20">F63+H63+J63</f>
        <v>283.10000000000002</v>
      </c>
      <c r="E63" s="36">
        <f t="shared" si="20"/>
        <v>236.7</v>
      </c>
      <c r="F63" s="36"/>
      <c r="G63" s="36"/>
      <c r="H63" s="36"/>
      <c r="I63" s="36"/>
      <c r="J63" s="36">
        <f>323.1-40</f>
        <v>283.10000000000002</v>
      </c>
      <c r="K63" s="36">
        <v>236.7</v>
      </c>
    </row>
    <row r="64" spans="1:11" x14ac:dyDescent="0.25">
      <c r="A64" s="17"/>
      <c r="B64" s="8" t="s">
        <v>64</v>
      </c>
      <c r="C64" s="13" t="s">
        <v>35</v>
      </c>
      <c r="D64" s="36">
        <f t="shared" si="20"/>
        <v>37</v>
      </c>
      <c r="E64" s="36">
        <f t="shared" si="20"/>
        <v>19</v>
      </c>
      <c r="F64" s="36"/>
      <c r="G64" s="36"/>
      <c r="H64" s="36"/>
      <c r="I64" s="36"/>
      <c r="J64" s="36">
        <v>37</v>
      </c>
      <c r="K64" s="36">
        <v>19</v>
      </c>
    </row>
    <row r="65" spans="1:11" ht="63" x14ac:dyDescent="0.25">
      <c r="A65" s="16"/>
      <c r="B65" s="8" t="s">
        <v>65</v>
      </c>
      <c r="C65" s="13" t="s">
        <v>35</v>
      </c>
      <c r="D65" s="36">
        <f t="shared" si="20"/>
        <v>10909.8</v>
      </c>
      <c r="E65" s="36">
        <f t="shared" si="20"/>
        <v>9550</v>
      </c>
      <c r="F65" s="36"/>
      <c r="G65" s="36"/>
      <c r="H65" s="36"/>
      <c r="I65" s="36"/>
      <c r="J65" s="36">
        <v>10909.8</v>
      </c>
      <c r="K65" s="36">
        <v>9550</v>
      </c>
    </row>
    <row r="66" spans="1:11" ht="78.75" x14ac:dyDescent="0.25">
      <c r="A66" s="15">
        <v>8</v>
      </c>
      <c r="B66" s="8" t="s">
        <v>18</v>
      </c>
      <c r="C66" s="13" t="s">
        <v>95</v>
      </c>
      <c r="D66" s="36">
        <f>D68+D69</f>
        <v>99.300000000000011</v>
      </c>
      <c r="E66" s="36">
        <f t="shared" ref="E66:K66" si="21">E68+E69</f>
        <v>95</v>
      </c>
      <c r="F66" s="36">
        <f t="shared" si="21"/>
        <v>0</v>
      </c>
      <c r="G66" s="36">
        <f t="shared" si="21"/>
        <v>0</v>
      </c>
      <c r="H66" s="36">
        <f t="shared" si="21"/>
        <v>0</v>
      </c>
      <c r="I66" s="36">
        <f t="shared" si="21"/>
        <v>0</v>
      </c>
      <c r="J66" s="36">
        <f t="shared" si="21"/>
        <v>99.300000000000011</v>
      </c>
      <c r="K66" s="36">
        <f t="shared" si="21"/>
        <v>95</v>
      </c>
    </row>
    <row r="67" spans="1:11" x14ac:dyDescent="0.25">
      <c r="A67" s="17"/>
      <c r="B67" s="8" t="s">
        <v>42</v>
      </c>
      <c r="C67" s="13"/>
      <c r="D67" s="36"/>
      <c r="E67" s="36"/>
      <c r="F67" s="36"/>
      <c r="G67" s="36"/>
      <c r="H67" s="36"/>
      <c r="I67" s="36"/>
      <c r="J67" s="36"/>
      <c r="K67" s="36"/>
    </row>
    <row r="68" spans="1:11" ht="31.5" x14ac:dyDescent="0.25">
      <c r="A68" s="17"/>
      <c r="B68" s="8" t="s">
        <v>66</v>
      </c>
      <c r="C68" s="13" t="s">
        <v>95</v>
      </c>
      <c r="D68" s="36">
        <f t="shared" si="9"/>
        <v>72.400000000000006</v>
      </c>
      <c r="E68" s="36">
        <f t="shared" si="3"/>
        <v>71.099999999999994</v>
      </c>
      <c r="F68" s="36"/>
      <c r="G68" s="36"/>
      <c r="H68" s="36"/>
      <c r="I68" s="36"/>
      <c r="J68" s="36">
        <v>72.400000000000006</v>
      </c>
      <c r="K68" s="36">
        <v>71.099999999999994</v>
      </c>
    </row>
    <row r="69" spans="1:11" ht="31.5" x14ac:dyDescent="0.25">
      <c r="A69" s="16"/>
      <c r="B69" s="8" t="s">
        <v>67</v>
      </c>
      <c r="C69" s="13" t="s">
        <v>95</v>
      </c>
      <c r="D69" s="36">
        <f t="shared" ref="D69" si="22">F69+H69+J69</f>
        <v>26.9</v>
      </c>
      <c r="E69" s="36">
        <f t="shared" ref="E69" si="23">G69+I69+K69</f>
        <v>23.9</v>
      </c>
      <c r="F69" s="36"/>
      <c r="G69" s="36"/>
      <c r="H69" s="36"/>
      <c r="I69" s="36"/>
      <c r="J69" s="36">
        <v>26.9</v>
      </c>
      <c r="K69" s="36">
        <v>23.9</v>
      </c>
    </row>
    <row r="70" spans="1:11" ht="47.25" x14ac:dyDescent="0.25">
      <c r="A70" s="15">
        <v>9</v>
      </c>
      <c r="B70" s="8" t="s">
        <v>33</v>
      </c>
      <c r="C70" s="13" t="s">
        <v>35</v>
      </c>
      <c r="D70" s="36">
        <f>D72+D73+D74</f>
        <v>21366.7</v>
      </c>
      <c r="E70" s="36">
        <f>E72+E73+E74</f>
        <v>21350.799999999999</v>
      </c>
      <c r="F70" s="36">
        <f t="shared" ref="F70:K70" si="24">F72+F73+F74</f>
        <v>0</v>
      </c>
      <c r="G70" s="36">
        <f t="shared" si="24"/>
        <v>0</v>
      </c>
      <c r="H70" s="36">
        <f t="shared" si="24"/>
        <v>2946.6</v>
      </c>
      <c r="I70" s="36">
        <f t="shared" si="24"/>
        <v>2931</v>
      </c>
      <c r="J70" s="36">
        <f t="shared" si="24"/>
        <v>18420.099999999999</v>
      </c>
      <c r="K70" s="36">
        <f t="shared" si="24"/>
        <v>18419.8</v>
      </c>
    </row>
    <row r="71" spans="1:11" x14ac:dyDescent="0.25">
      <c r="A71" s="17"/>
      <c r="B71" s="8" t="s">
        <v>6</v>
      </c>
      <c r="C71" s="13"/>
      <c r="D71" s="38"/>
      <c r="E71" s="38"/>
      <c r="F71" s="36"/>
      <c r="G71" s="36"/>
      <c r="H71" s="36"/>
      <c r="I71" s="36"/>
      <c r="J71" s="36"/>
      <c r="K71" s="36"/>
    </row>
    <row r="72" spans="1:11" ht="63" x14ac:dyDescent="0.25">
      <c r="A72" s="17"/>
      <c r="B72" s="8" t="s">
        <v>19</v>
      </c>
      <c r="C72" s="13" t="s">
        <v>35</v>
      </c>
      <c r="D72" s="36">
        <f t="shared" si="9"/>
        <v>2830.9</v>
      </c>
      <c r="E72" s="36">
        <f t="shared" si="3"/>
        <v>2830.7000000000003</v>
      </c>
      <c r="F72" s="36"/>
      <c r="G72" s="36"/>
      <c r="H72" s="36">
        <f>2470-6.9+202.8</f>
        <v>2665.9</v>
      </c>
      <c r="I72" s="36">
        <v>2665.9</v>
      </c>
      <c r="J72" s="36">
        <v>165</v>
      </c>
      <c r="K72" s="36">
        <v>164.8</v>
      </c>
    </row>
    <row r="73" spans="1:11" ht="78.75" x14ac:dyDescent="0.25">
      <c r="A73" s="17"/>
      <c r="B73" s="8" t="s">
        <v>20</v>
      </c>
      <c r="C73" s="13" t="s">
        <v>35</v>
      </c>
      <c r="D73" s="36">
        <f t="shared" si="9"/>
        <v>423.5</v>
      </c>
      <c r="E73" s="36">
        <f t="shared" si="3"/>
        <v>407.8</v>
      </c>
      <c r="F73" s="36"/>
      <c r="G73" s="36"/>
      <c r="H73" s="36">
        <v>280.7</v>
      </c>
      <c r="I73" s="36">
        <v>265.10000000000002</v>
      </c>
      <c r="J73" s="36">
        <v>142.80000000000001</v>
      </c>
      <c r="K73" s="36">
        <v>142.69999999999999</v>
      </c>
    </row>
    <row r="74" spans="1:11" x14ac:dyDescent="0.25">
      <c r="A74" s="17"/>
      <c r="B74" s="8" t="s">
        <v>87</v>
      </c>
      <c r="C74" s="13"/>
      <c r="D74" s="36">
        <f>SUM(D76:D78)</f>
        <v>18112.3</v>
      </c>
      <c r="E74" s="36">
        <f t="shared" ref="E74:K74" si="25">SUM(E76:E78)</f>
        <v>18112.3</v>
      </c>
      <c r="F74" s="36">
        <f t="shared" si="25"/>
        <v>0</v>
      </c>
      <c r="G74" s="36">
        <f t="shared" si="25"/>
        <v>0</v>
      </c>
      <c r="H74" s="36">
        <f t="shared" si="25"/>
        <v>0</v>
      </c>
      <c r="I74" s="36">
        <f t="shared" si="25"/>
        <v>0</v>
      </c>
      <c r="J74" s="36">
        <f t="shared" si="25"/>
        <v>18112.3</v>
      </c>
      <c r="K74" s="36">
        <f t="shared" si="25"/>
        <v>18112.3</v>
      </c>
    </row>
    <row r="75" spans="1:11" x14ac:dyDescent="0.25">
      <c r="A75" s="17"/>
      <c r="B75" s="8" t="s">
        <v>6</v>
      </c>
      <c r="C75" s="13"/>
      <c r="D75" s="36"/>
      <c r="E75" s="36"/>
      <c r="F75" s="36"/>
      <c r="G75" s="36"/>
      <c r="H75" s="36"/>
      <c r="I75" s="36"/>
      <c r="J75" s="36"/>
      <c r="K75" s="36"/>
    </row>
    <row r="76" spans="1:11" ht="78.75" x14ac:dyDescent="0.25">
      <c r="A76" s="17"/>
      <c r="B76" s="8" t="s">
        <v>85</v>
      </c>
      <c r="C76" s="13" t="s">
        <v>35</v>
      </c>
      <c r="D76" s="36">
        <f t="shared" ref="D76:D77" si="26">F76+H76+J76</f>
        <v>115</v>
      </c>
      <c r="E76" s="36">
        <f t="shared" ref="E76:E77" si="27">G76+I76+K76</f>
        <v>115</v>
      </c>
      <c r="F76" s="36"/>
      <c r="G76" s="36"/>
      <c r="H76" s="36"/>
      <c r="I76" s="36"/>
      <c r="J76" s="36">
        <v>115</v>
      </c>
      <c r="K76" s="36">
        <v>115</v>
      </c>
    </row>
    <row r="77" spans="1:11" ht="78.75" x14ac:dyDescent="0.25">
      <c r="A77" s="17"/>
      <c r="B77" s="45" t="s">
        <v>102</v>
      </c>
      <c r="C77" s="13"/>
      <c r="D77" s="36">
        <f t="shared" si="26"/>
        <v>139</v>
      </c>
      <c r="E77" s="36">
        <f t="shared" si="27"/>
        <v>139</v>
      </c>
      <c r="F77" s="36"/>
      <c r="G77" s="36"/>
      <c r="H77" s="36"/>
      <c r="I77" s="36"/>
      <c r="J77" s="36">
        <v>139</v>
      </c>
      <c r="K77" s="36">
        <v>139</v>
      </c>
    </row>
    <row r="78" spans="1:11" ht="94.5" x14ac:dyDescent="0.25">
      <c r="A78" s="16"/>
      <c r="B78" s="8" t="s">
        <v>86</v>
      </c>
      <c r="C78" s="13" t="s">
        <v>35</v>
      </c>
      <c r="D78" s="36">
        <f t="shared" ref="D78" si="28">F78+H78+J78</f>
        <v>17858.3</v>
      </c>
      <c r="E78" s="36">
        <f t="shared" ref="E78" si="29">G78+I78+K78</f>
        <v>17858.3</v>
      </c>
      <c r="F78" s="36"/>
      <c r="G78" s="36"/>
      <c r="H78" s="36"/>
      <c r="I78" s="36"/>
      <c r="J78" s="36">
        <f>19751.3-1893</f>
        <v>17858.3</v>
      </c>
      <c r="K78" s="36">
        <v>17858.3</v>
      </c>
    </row>
    <row r="79" spans="1:11" ht="63" x14ac:dyDescent="0.25">
      <c r="A79" s="15">
        <v>10</v>
      </c>
      <c r="B79" s="8" t="s">
        <v>21</v>
      </c>
      <c r="C79" s="13" t="s">
        <v>35</v>
      </c>
      <c r="D79" s="36">
        <f>D81+D82</f>
        <v>140344.37400000001</v>
      </c>
      <c r="E79" s="36">
        <f t="shared" ref="E79:K79" si="30">E81+E82</f>
        <v>119732.7</v>
      </c>
      <c r="F79" s="36">
        <f t="shared" si="30"/>
        <v>0</v>
      </c>
      <c r="G79" s="36">
        <f t="shared" si="30"/>
        <v>0</v>
      </c>
      <c r="H79" s="36">
        <f t="shared" si="30"/>
        <v>5835.2</v>
      </c>
      <c r="I79" s="36">
        <f t="shared" si="30"/>
        <v>5835.1</v>
      </c>
      <c r="J79" s="36">
        <f t="shared" si="30"/>
        <v>134509.174</v>
      </c>
      <c r="K79" s="36">
        <f t="shared" si="30"/>
        <v>113897.60000000001</v>
      </c>
    </row>
    <row r="80" spans="1:11" x14ac:dyDescent="0.25">
      <c r="A80" s="17"/>
      <c r="B80" s="8" t="s">
        <v>42</v>
      </c>
      <c r="C80" s="13"/>
      <c r="D80" s="36"/>
      <c r="E80" s="36"/>
      <c r="F80" s="36"/>
      <c r="G80" s="36"/>
      <c r="H80" s="36"/>
      <c r="I80" s="36"/>
      <c r="J80" s="36"/>
      <c r="K80" s="36"/>
    </row>
    <row r="81" spans="1:11" x14ac:dyDescent="0.25">
      <c r="A81" s="17"/>
      <c r="B81" s="8" t="s">
        <v>68</v>
      </c>
      <c r="C81" s="13" t="s">
        <v>35</v>
      </c>
      <c r="D81" s="36">
        <f t="shared" ref="D81" si="31">F81+H81+J81</f>
        <v>101295.57400000001</v>
      </c>
      <c r="E81" s="36">
        <f t="shared" ref="E81" si="32">G81+I81+K81</f>
        <v>82686.5</v>
      </c>
      <c r="F81" s="36"/>
      <c r="G81" s="36"/>
      <c r="H81" s="36">
        <f>20599.7+12423-12423-20599.7</f>
        <v>0</v>
      </c>
      <c r="I81" s="36">
        <v>0</v>
      </c>
      <c r="J81" s="36">
        <f>71198+16552.54+21008.534+65.9-7529.4</f>
        <v>101295.57400000001</v>
      </c>
      <c r="K81" s="36">
        <v>82686.5</v>
      </c>
    </row>
    <row r="82" spans="1:11" x14ac:dyDescent="0.25">
      <c r="A82" s="16"/>
      <c r="B82" s="8" t="s">
        <v>69</v>
      </c>
      <c r="C82" s="13" t="s">
        <v>35</v>
      </c>
      <c r="D82" s="36">
        <f t="shared" si="9"/>
        <v>39048.799999999996</v>
      </c>
      <c r="E82" s="36">
        <f t="shared" si="3"/>
        <v>37046.199999999997</v>
      </c>
      <c r="F82" s="36"/>
      <c r="G82" s="36"/>
      <c r="H82" s="36">
        <f>6000-164.8</f>
        <v>5835.2</v>
      </c>
      <c r="I82" s="36">
        <v>5835.1</v>
      </c>
      <c r="J82" s="36">
        <v>33213.599999999999</v>
      </c>
      <c r="K82" s="36">
        <v>31211.1</v>
      </c>
    </row>
    <row r="83" spans="1:11" ht="63" x14ac:dyDescent="0.25">
      <c r="A83" s="15">
        <v>11</v>
      </c>
      <c r="B83" s="8" t="s">
        <v>34</v>
      </c>
      <c r="C83" s="13" t="s">
        <v>93</v>
      </c>
      <c r="D83" s="36">
        <f>SUM(D85:D88)</f>
        <v>98806.930000000008</v>
      </c>
      <c r="E83" s="36">
        <f t="shared" ref="E83:K83" si="33">SUM(E85:E88)</f>
        <v>95915.9</v>
      </c>
      <c r="F83" s="36">
        <f t="shared" si="33"/>
        <v>0</v>
      </c>
      <c r="G83" s="36">
        <f t="shared" si="33"/>
        <v>0</v>
      </c>
      <c r="H83" s="36">
        <f t="shared" si="33"/>
        <v>4216.8</v>
      </c>
      <c r="I83" s="36">
        <f t="shared" si="33"/>
        <v>4187.8999999999996</v>
      </c>
      <c r="J83" s="36">
        <f t="shared" si="33"/>
        <v>94590.13</v>
      </c>
      <c r="K83" s="36">
        <f t="shared" si="33"/>
        <v>91728</v>
      </c>
    </row>
    <row r="84" spans="1:11" x14ac:dyDescent="0.25">
      <c r="A84" s="17"/>
      <c r="B84" s="8" t="s">
        <v>42</v>
      </c>
      <c r="C84" s="13"/>
      <c r="D84" s="36"/>
      <c r="E84" s="36"/>
      <c r="F84" s="36"/>
      <c r="G84" s="36"/>
      <c r="H84" s="36"/>
      <c r="I84" s="36"/>
      <c r="J84" s="36"/>
      <c r="K84" s="36"/>
    </row>
    <row r="85" spans="1:11" x14ac:dyDescent="0.25">
      <c r="A85" s="17"/>
      <c r="B85" s="8" t="s">
        <v>70</v>
      </c>
      <c r="C85" s="13" t="s">
        <v>35</v>
      </c>
      <c r="D85" s="36">
        <f t="shared" ref="D85" si="34">F85+H85+J85</f>
        <v>8082.9000000000005</v>
      </c>
      <c r="E85" s="36">
        <f t="shared" ref="E85" si="35">G85+I85+K85</f>
        <v>8082.9</v>
      </c>
      <c r="F85" s="36"/>
      <c r="G85" s="36"/>
      <c r="H85" s="36"/>
      <c r="I85" s="36"/>
      <c r="J85" s="36">
        <f>7914.1+168.8</f>
        <v>8082.9000000000005</v>
      </c>
      <c r="K85" s="36">
        <v>8082.9</v>
      </c>
    </row>
    <row r="86" spans="1:11" ht="47.25" x14ac:dyDescent="0.25">
      <c r="A86" s="17"/>
      <c r="B86" s="8" t="s">
        <v>71</v>
      </c>
      <c r="C86" s="13" t="s">
        <v>35</v>
      </c>
      <c r="D86" s="36">
        <f t="shared" ref="D86" si="36">F86+H86+J86</f>
        <v>181</v>
      </c>
      <c r="E86" s="36">
        <f t="shared" ref="E86" si="37">G86+I86+K86</f>
        <v>181</v>
      </c>
      <c r="F86" s="36"/>
      <c r="G86" s="36"/>
      <c r="H86" s="36"/>
      <c r="I86" s="36"/>
      <c r="J86" s="36">
        <v>181</v>
      </c>
      <c r="K86" s="36">
        <v>181</v>
      </c>
    </row>
    <row r="87" spans="1:11" ht="31.5" x14ac:dyDescent="0.25">
      <c r="A87" s="17"/>
      <c r="B87" s="8" t="s">
        <v>72</v>
      </c>
      <c r="C87" s="13" t="s">
        <v>95</v>
      </c>
      <c r="D87" s="36">
        <f t="shared" si="9"/>
        <v>4213.1000000000004</v>
      </c>
      <c r="E87" s="36">
        <f t="shared" si="3"/>
        <v>4184.2</v>
      </c>
      <c r="F87" s="36">
        <f>740.7-740.7</f>
        <v>0</v>
      </c>
      <c r="G87" s="36"/>
      <c r="H87" s="36">
        <f>3472.4+740.7</f>
        <v>4213.1000000000004</v>
      </c>
      <c r="I87" s="36">
        <v>4184.2</v>
      </c>
      <c r="J87" s="36"/>
      <c r="K87" s="36"/>
    </row>
    <row r="88" spans="1:11" ht="31.5" x14ac:dyDescent="0.25">
      <c r="A88" s="16"/>
      <c r="B88" s="8" t="s">
        <v>88</v>
      </c>
      <c r="C88" s="13" t="s">
        <v>95</v>
      </c>
      <c r="D88" s="36">
        <f t="shared" ref="D88" si="38">F88+H88+J88</f>
        <v>86329.930000000008</v>
      </c>
      <c r="E88" s="36">
        <f t="shared" ref="E88" si="39">G88+I88+K88</f>
        <v>83467.8</v>
      </c>
      <c r="F88" s="36"/>
      <c r="G88" s="36"/>
      <c r="H88" s="36">
        <f>5-1.3</f>
        <v>3.7</v>
      </c>
      <c r="I88" s="36">
        <v>3.7</v>
      </c>
      <c r="J88" s="36">
        <f>87323.6+15.53-1012.9</f>
        <v>86326.23000000001</v>
      </c>
      <c r="K88" s="36">
        <v>83464.100000000006</v>
      </c>
    </row>
    <row r="89" spans="1:11" ht="47.25" x14ac:dyDescent="0.25">
      <c r="A89" s="15">
        <v>12</v>
      </c>
      <c r="B89" s="8" t="s">
        <v>22</v>
      </c>
      <c r="C89" s="13" t="s">
        <v>95</v>
      </c>
      <c r="D89" s="36">
        <f>SUM(D91:D95)</f>
        <v>1123.6000000000001</v>
      </c>
      <c r="E89" s="36">
        <f t="shared" ref="E89:K89" si="40">SUM(E91:E95)</f>
        <v>1098.3000000000002</v>
      </c>
      <c r="F89" s="36">
        <f t="shared" si="40"/>
        <v>0</v>
      </c>
      <c r="G89" s="36">
        <f t="shared" si="40"/>
        <v>0</v>
      </c>
      <c r="H89" s="36">
        <f t="shared" si="40"/>
        <v>759.7</v>
      </c>
      <c r="I89" s="36">
        <f t="shared" si="40"/>
        <v>759.7</v>
      </c>
      <c r="J89" s="36">
        <f t="shared" si="40"/>
        <v>363.9</v>
      </c>
      <c r="K89" s="36">
        <f t="shared" si="40"/>
        <v>338.6</v>
      </c>
    </row>
    <row r="90" spans="1:11" x14ac:dyDescent="0.25">
      <c r="A90" s="17"/>
      <c r="B90" s="8" t="s">
        <v>42</v>
      </c>
      <c r="C90" s="13"/>
      <c r="D90" s="36"/>
      <c r="E90" s="36"/>
      <c r="F90" s="36"/>
      <c r="G90" s="36"/>
      <c r="H90" s="36"/>
      <c r="I90" s="36"/>
      <c r="J90" s="36"/>
      <c r="K90" s="36"/>
    </row>
    <row r="91" spans="1:11" ht="31.5" x14ac:dyDescent="0.25">
      <c r="A91" s="17"/>
      <c r="B91" s="8" t="s">
        <v>89</v>
      </c>
      <c r="C91" s="13" t="s">
        <v>95</v>
      </c>
      <c r="D91" s="36">
        <f t="shared" ref="D91" si="41">F91+H91+J91</f>
        <v>27.1</v>
      </c>
      <c r="E91" s="36">
        <f t="shared" ref="E91" si="42">G91+I91+K91</f>
        <v>27.1</v>
      </c>
      <c r="F91" s="36"/>
      <c r="G91" s="36"/>
      <c r="H91" s="36"/>
      <c r="I91" s="36"/>
      <c r="J91" s="36">
        <v>27.1</v>
      </c>
      <c r="K91" s="36">
        <v>27.1</v>
      </c>
    </row>
    <row r="92" spans="1:11" ht="31.5" x14ac:dyDescent="0.25">
      <c r="A92" s="17"/>
      <c r="B92" s="8" t="s">
        <v>74</v>
      </c>
      <c r="C92" s="13" t="s">
        <v>95</v>
      </c>
      <c r="D92" s="36">
        <f t="shared" ref="D92:E95" si="43">F92+H92+J92</f>
        <v>767.7</v>
      </c>
      <c r="E92" s="36">
        <f t="shared" si="43"/>
        <v>767.7</v>
      </c>
      <c r="F92" s="36"/>
      <c r="G92" s="36"/>
      <c r="H92" s="36">
        <v>759.7</v>
      </c>
      <c r="I92" s="36">
        <v>759.7</v>
      </c>
      <c r="J92" s="36">
        <v>8</v>
      </c>
      <c r="K92" s="36">
        <v>8</v>
      </c>
    </row>
    <row r="93" spans="1:11" ht="31.5" x14ac:dyDescent="0.25">
      <c r="A93" s="17"/>
      <c r="B93" s="8" t="s">
        <v>90</v>
      </c>
      <c r="C93" s="13" t="s">
        <v>95</v>
      </c>
      <c r="D93" s="36">
        <f t="shared" ref="D93" si="44">F93+H93+J93</f>
        <v>7</v>
      </c>
      <c r="E93" s="36">
        <f t="shared" ref="E93" si="45">G93+I93+K93</f>
        <v>7</v>
      </c>
      <c r="F93" s="36"/>
      <c r="G93" s="36"/>
      <c r="H93" s="36"/>
      <c r="I93" s="36"/>
      <c r="J93" s="36">
        <v>7</v>
      </c>
      <c r="K93" s="36">
        <v>7</v>
      </c>
    </row>
    <row r="94" spans="1:11" ht="31.5" x14ac:dyDescent="0.25">
      <c r="A94" s="17"/>
      <c r="B94" s="8" t="s">
        <v>75</v>
      </c>
      <c r="C94" s="13" t="s">
        <v>95</v>
      </c>
      <c r="D94" s="36">
        <f t="shared" ref="D94" si="46">F94+H94+J94</f>
        <v>239.6</v>
      </c>
      <c r="E94" s="36">
        <f t="shared" si="43"/>
        <v>223.8</v>
      </c>
      <c r="F94" s="36"/>
      <c r="G94" s="36"/>
      <c r="H94" s="36"/>
      <c r="I94" s="36"/>
      <c r="J94" s="36">
        <v>239.6</v>
      </c>
      <c r="K94" s="36">
        <v>223.8</v>
      </c>
    </row>
    <row r="95" spans="1:11" ht="31.5" x14ac:dyDescent="0.25">
      <c r="A95" s="17"/>
      <c r="B95" s="8" t="s">
        <v>76</v>
      </c>
      <c r="C95" s="13" t="s">
        <v>95</v>
      </c>
      <c r="D95" s="36">
        <f t="shared" ref="D95" si="47">F95+H95+J95</f>
        <v>82.199999999999989</v>
      </c>
      <c r="E95" s="36">
        <f t="shared" si="43"/>
        <v>72.7</v>
      </c>
      <c r="F95" s="36"/>
      <c r="G95" s="36"/>
      <c r="H95" s="36"/>
      <c r="I95" s="36"/>
      <c r="J95" s="36">
        <f>272.9-190.7</f>
        <v>82.199999999999989</v>
      </c>
      <c r="K95" s="36">
        <v>72.7</v>
      </c>
    </row>
    <row r="96" spans="1:11" ht="47.25" x14ac:dyDescent="0.25">
      <c r="A96" s="15">
        <v>13</v>
      </c>
      <c r="B96" s="8" t="s">
        <v>23</v>
      </c>
      <c r="C96" s="13" t="s">
        <v>36</v>
      </c>
      <c r="D96" s="36">
        <f>SUM(D98:D99)</f>
        <v>17677.5</v>
      </c>
      <c r="E96" s="36">
        <f t="shared" ref="E96:K96" si="48">SUM(E98:E99)</f>
        <v>17621.400000000001</v>
      </c>
      <c r="F96" s="36">
        <f t="shared" si="48"/>
        <v>0</v>
      </c>
      <c r="G96" s="36">
        <f t="shared" si="48"/>
        <v>0</v>
      </c>
      <c r="H96" s="36">
        <f t="shared" si="48"/>
        <v>0</v>
      </c>
      <c r="I96" s="36">
        <f t="shared" si="48"/>
        <v>0</v>
      </c>
      <c r="J96" s="36">
        <f t="shared" si="48"/>
        <v>17677.5</v>
      </c>
      <c r="K96" s="36">
        <f t="shared" si="48"/>
        <v>17621.400000000001</v>
      </c>
    </row>
    <row r="97" spans="1:12" x14ac:dyDescent="0.25">
      <c r="A97" s="17"/>
      <c r="B97" s="8" t="s">
        <v>6</v>
      </c>
      <c r="C97" s="13"/>
      <c r="D97" s="36"/>
      <c r="E97" s="36"/>
      <c r="F97" s="36"/>
      <c r="G97" s="36"/>
      <c r="H97" s="36"/>
      <c r="I97" s="36"/>
      <c r="J97" s="36"/>
      <c r="K97" s="36"/>
    </row>
    <row r="98" spans="1:12" ht="31.5" x14ac:dyDescent="0.25">
      <c r="A98" s="17"/>
      <c r="B98" s="8" t="s">
        <v>91</v>
      </c>
      <c r="C98" s="13" t="s">
        <v>36</v>
      </c>
      <c r="D98" s="36">
        <f t="shared" ref="D98" si="49">F98+H98+J98</f>
        <v>17677.5</v>
      </c>
      <c r="E98" s="36">
        <f t="shared" ref="E98" si="50">G98+I98+K98</f>
        <v>17621.400000000001</v>
      </c>
      <c r="F98" s="36"/>
      <c r="G98" s="36"/>
      <c r="H98" s="36"/>
      <c r="I98" s="36"/>
      <c r="J98" s="36">
        <f>17836.3-158.8</f>
        <v>17677.5</v>
      </c>
      <c r="K98" s="36">
        <v>17621.400000000001</v>
      </c>
    </row>
    <row r="99" spans="1:12" ht="47.25" x14ac:dyDescent="0.25">
      <c r="A99" s="16"/>
      <c r="B99" s="8" t="s">
        <v>24</v>
      </c>
      <c r="C99" s="13" t="s">
        <v>36</v>
      </c>
      <c r="D99" s="36">
        <f t="shared" si="9"/>
        <v>0</v>
      </c>
      <c r="E99" s="36">
        <f t="shared" si="3"/>
        <v>0</v>
      </c>
      <c r="F99" s="36"/>
      <c r="G99" s="36"/>
      <c r="H99" s="36"/>
      <c r="I99" s="36"/>
      <c r="J99" s="36">
        <f>150-150</f>
        <v>0</v>
      </c>
      <c r="K99" s="36">
        <v>0</v>
      </c>
    </row>
    <row r="100" spans="1:12" ht="47.25" x14ac:dyDescent="0.25">
      <c r="A100" s="15">
        <v>14</v>
      </c>
      <c r="B100" s="8" t="s">
        <v>25</v>
      </c>
      <c r="C100" s="13" t="s">
        <v>35</v>
      </c>
      <c r="D100" s="36">
        <f>SUM(D102:D103)</f>
        <v>0</v>
      </c>
      <c r="E100" s="36">
        <f t="shared" ref="E100:K100" si="51">SUM(E102:E103)</f>
        <v>0</v>
      </c>
      <c r="F100" s="36"/>
      <c r="G100" s="36"/>
      <c r="H100" s="36"/>
      <c r="I100" s="36"/>
      <c r="J100" s="36">
        <f t="shared" si="51"/>
        <v>0</v>
      </c>
      <c r="K100" s="36">
        <f t="shared" si="51"/>
        <v>0</v>
      </c>
    </row>
    <row r="101" spans="1:12" x14ac:dyDescent="0.25">
      <c r="A101" s="17"/>
      <c r="B101" s="8" t="s">
        <v>42</v>
      </c>
      <c r="C101" s="13"/>
      <c r="D101" s="36"/>
      <c r="E101" s="36"/>
      <c r="F101" s="36"/>
      <c r="G101" s="36"/>
      <c r="H101" s="36"/>
      <c r="I101" s="36"/>
      <c r="J101" s="36"/>
      <c r="K101" s="36"/>
    </row>
    <row r="102" spans="1:12" ht="32.25" customHeight="1" x14ac:dyDescent="0.25">
      <c r="A102" s="17"/>
      <c r="B102" s="8" t="s">
        <v>73</v>
      </c>
      <c r="C102" s="13" t="s">
        <v>35</v>
      </c>
      <c r="D102" s="36">
        <f t="shared" si="9"/>
        <v>0</v>
      </c>
      <c r="E102" s="36">
        <f t="shared" si="3"/>
        <v>0</v>
      </c>
      <c r="F102" s="36"/>
      <c r="G102" s="36"/>
      <c r="H102" s="36"/>
      <c r="I102" s="36"/>
      <c r="J102" s="36">
        <f>19.5-19.5</f>
        <v>0</v>
      </c>
      <c r="K102" s="36">
        <v>0</v>
      </c>
    </row>
    <row r="103" spans="1:12" ht="31.5" x14ac:dyDescent="0.25">
      <c r="A103" s="16"/>
      <c r="B103" s="8" t="s">
        <v>92</v>
      </c>
      <c r="C103" s="13" t="s">
        <v>35</v>
      </c>
      <c r="D103" s="36">
        <f t="shared" ref="D103" si="52">F103+H103+J103</f>
        <v>0</v>
      </c>
      <c r="E103" s="36">
        <f t="shared" ref="E103" si="53">G103+I103+K103</f>
        <v>0</v>
      </c>
      <c r="F103" s="36"/>
      <c r="G103" s="36"/>
      <c r="H103" s="36"/>
      <c r="I103" s="36"/>
      <c r="J103" s="36">
        <f>21-21</f>
        <v>0</v>
      </c>
      <c r="K103" s="36">
        <v>0</v>
      </c>
    </row>
    <row r="104" spans="1:12" ht="63" x14ac:dyDescent="0.25">
      <c r="A104" s="15">
        <v>15</v>
      </c>
      <c r="B104" s="8" t="s">
        <v>82</v>
      </c>
      <c r="C104" s="13" t="s">
        <v>77</v>
      </c>
      <c r="D104" s="36">
        <f>F104+H104+J104</f>
        <v>20428.8</v>
      </c>
      <c r="E104" s="36">
        <f t="shared" si="3"/>
        <v>20074.3</v>
      </c>
      <c r="F104" s="36">
        <f t="shared" ref="F104:K104" si="54">F106+F107+F108+F109</f>
        <v>0</v>
      </c>
      <c r="G104" s="36">
        <f t="shared" si="54"/>
        <v>0</v>
      </c>
      <c r="H104" s="36">
        <f t="shared" si="54"/>
        <v>0</v>
      </c>
      <c r="I104" s="36">
        <f t="shared" si="54"/>
        <v>0</v>
      </c>
      <c r="J104" s="36">
        <f>J106+J107+J108+J109</f>
        <v>20428.8</v>
      </c>
      <c r="K104" s="36">
        <f t="shared" si="54"/>
        <v>20074.3</v>
      </c>
    </row>
    <row r="105" spans="1:12" x14ac:dyDescent="0.25">
      <c r="A105" s="21"/>
      <c r="B105" s="8" t="s">
        <v>6</v>
      </c>
      <c r="C105" s="13"/>
      <c r="D105" s="36"/>
      <c r="E105" s="36"/>
      <c r="F105" s="36"/>
      <c r="G105" s="36"/>
      <c r="H105" s="36"/>
      <c r="I105" s="36"/>
      <c r="J105" s="36"/>
      <c r="K105" s="36"/>
    </row>
    <row r="106" spans="1:12" ht="68.25" customHeight="1" x14ac:dyDescent="0.25">
      <c r="A106" s="21"/>
      <c r="B106" s="8" t="s">
        <v>78</v>
      </c>
      <c r="C106" s="13" t="s">
        <v>77</v>
      </c>
      <c r="D106" s="36">
        <f t="shared" si="9"/>
        <v>0</v>
      </c>
      <c r="E106" s="36">
        <f t="shared" si="3"/>
        <v>0</v>
      </c>
      <c r="F106" s="36"/>
      <c r="G106" s="36"/>
      <c r="H106" s="36"/>
      <c r="I106" s="36"/>
      <c r="J106" s="36"/>
      <c r="K106" s="36"/>
    </row>
    <row r="107" spans="1:12" ht="94.5" x14ac:dyDescent="0.25">
      <c r="A107" s="21"/>
      <c r="B107" s="8" t="s">
        <v>79</v>
      </c>
      <c r="C107" s="13" t="s">
        <v>77</v>
      </c>
      <c r="D107" s="36">
        <f t="shared" si="9"/>
        <v>5709</v>
      </c>
      <c r="E107" s="36">
        <f t="shared" si="3"/>
        <v>5428.7</v>
      </c>
      <c r="F107" s="36"/>
      <c r="G107" s="36"/>
      <c r="H107" s="36"/>
      <c r="I107" s="36"/>
      <c r="J107" s="36">
        <f>3477.2+2610+2948.7+123.1-900-50-2500</f>
        <v>5709</v>
      </c>
      <c r="K107" s="36">
        <v>5428.7</v>
      </c>
    </row>
    <row r="108" spans="1:12" ht="47.25" x14ac:dyDescent="0.25">
      <c r="A108" s="21"/>
      <c r="B108" s="8" t="s">
        <v>80</v>
      </c>
      <c r="C108" s="13" t="s">
        <v>77</v>
      </c>
      <c r="D108" s="36">
        <f t="shared" si="9"/>
        <v>14719.8</v>
      </c>
      <c r="E108" s="36">
        <f t="shared" si="9"/>
        <v>14645.6</v>
      </c>
      <c r="F108" s="36"/>
      <c r="G108" s="36"/>
      <c r="H108" s="36"/>
      <c r="I108" s="36"/>
      <c r="J108" s="36">
        <f>14224+397.8+98</f>
        <v>14719.8</v>
      </c>
      <c r="K108" s="36">
        <v>14645.6</v>
      </c>
    </row>
    <row r="109" spans="1:12" ht="78.75" x14ac:dyDescent="0.25">
      <c r="A109" s="22"/>
      <c r="B109" s="8" t="s">
        <v>81</v>
      </c>
      <c r="C109" s="13" t="s">
        <v>77</v>
      </c>
      <c r="D109" s="36">
        <f t="shared" si="9"/>
        <v>0</v>
      </c>
      <c r="E109" s="36">
        <f t="shared" si="9"/>
        <v>0</v>
      </c>
      <c r="F109" s="36"/>
      <c r="G109" s="36"/>
      <c r="H109" s="36"/>
      <c r="I109" s="36"/>
      <c r="J109" s="36"/>
      <c r="K109" s="36"/>
    </row>
    <row r="110" spans="1:12" ht="47.25" x14ac:dyDescent="0.25">
      <c r="A110" s="27">
        <v>16</v>
      </c>
      <c r="B110" s="45" t="s">
        <v>111</v>
      </c>
      <c r="C110" s="13" t="s">
        <v>35</v>
      </c>
      <c r="D110" s="36">
        <f>D111+D112</f>
        <v>7529.4</v>
      </c>
      <c r="E110" s="36">
        <f>E111+E112</f>
        <v>1078.5999999999999</v>
      </c>
      <c r="F110" s="36"/>
      <c r="G110" s="36"/>
      <c r="H110" s="36">
        <f>H111+H112</f>
        <v>0</v>
      </c>
      <c r="I110" s="36">
        <f t="shared" ref="I110:K110" si="55">I111+I112</f>
        <v>0</v>
      </c>
      <c r="J110" s="36">
        <f t="shared" si="55"/>
        <v>7529.4</v>
      </c>
      <c r="K110" s="36">
        <f t="shared" si="55"/>
        <v>1078.5999999999999</v>
      </c>
      <c r="L110" s="6"/>
    </row>
    <row r="111" spans="1:12" ht="31.5" x14ac:dyDescent="0.25">
      <c r="A111" s="28"/>
      <c r="B111" s="45" t="s">
        <v>103</v>
      </c>
      <c r="C111" s="13" t="s">
        <v>35</v>
      </c>
      <c r="D111" s="36">
        <f>F111+H111+J111</f>
        <v>7529.4</v>
      </c>
      <c r="E111" s="36">
        <f>G111+I111+K111</f>
        <v>1078.5999999999999</v>
      </c>
      <c r="F111" s="36"/>
      <c r="G111" s="36"/>
      <c r="H111" s="36">
        <f>12423-12423</f>
        <v>0</v>
      </c>
      <c r="I111" s="36">
        <v>0</v>
      </c>
      <c r="J111" s="36">
        <v>7529.4</v>
      </c>
      <c r="K111" s="36">
        <v>1078.5999999999999</v>
      </c>
    </row>
    <row r="112" spans="1:12" x14ac:dyDescent="0.25">
      <c r="A112" s="29"/>
      <c r="B112" s="8" t="s">
        <v>104</v>
      </c>
      <c r="C112" s="13"/>
      <c r="D112" s="36"/>
      <c r="E112" s="36"/>
      <c r="F112" s="36"/>
      <c r="G112" s="36"/>
      <c r="H112" s="36"/>
      <c r="I112" s="36"/>
      <c r="J112" s="36"/>
      <c r="K112" s="36"/>
    </row>
    <row r="113" spans="1:11" s="9" customFormat="1" ht="27.75" customHeight="1" x14ac:dyDescent="0.25">
      <c r="A113" s="4"/>
      <c r="B113" s="3" t="s">
        <v>11</v>
      </c>
      <c r="C113" s="4" t="s">
        <v>37</v>
      </c>
      <c r="D113" s="5">
        <f t="shared" ref="D113:E113" si="56">D11+D19+D23+D32+D44+D54+D58+D66+D70+D79+D83+D89+D96+D100+D104+D110</f>
        <v>1708295.534</v>
      </c>
      <c r="E113" s="5">
        <f t="shared" si="56"/>
        <v>1580205.8699999996</v>
      </c>
      <c r="F113" s="5">
        <f>F11+F19+F23+F32+F44+F54+F58+F66+F70+F79+F83+F89+F96+F100+F104+F110</f>
        <v>1100</v>
      </c>
      <c r="G113" s="5">
        <f t="shared" ref="G113:K113" si="57">G11+G19+G23+G32+G44+G54+G58+G66+G70+G79+G83+G89+G96+G100+G104+G110</f>
        <v>1100</v>
      </c>
      <c r="H113" s="5">
        <f t="shared" si="57"/>
        <v>860813.8</v>
      </c>
      <c r="I113" s="5">
        <f t="shared" si="57"/>
        <v>787366.7</v>
      </c>
      <c r="J113" s="5">
        <f t="shared" si="57"/>
        <v>846381.73400000005</v>
      </c>
      <c r="K113" s="5">
        <f t="shared" si="57"/>
        <v>791739.17</v>
      </c>
    </row>
    <row r="114" spans="1:11" x14ac:dyDescent="0.25">
      <c r="A114" s="26"/>
      <c r="B114" s="26"/>
      <c r="D114" s="48"/>
      <c r="E114" s="48"/>
      <c r="F114" s="48"/>
      <c r="G114" s="48"/>
      <c r="H114" s="48"/>
      <c r="I114" s="48"/>
      <c r="J114" s="48"/>
      <c r="K114" s="48"/>
    </row>
    <row r="115" spans="1:11" s="9" customFormat="1" ht="52.5" customHeight="1" x14ac:dyDescent="0.25">
      <c r="A115" s="11"/>
      <c r="B115" s="11" t="s">
        <v>39</v>
      </c>
      <c r="C115" s="12"/>
      <c r="D115" s="34"/>
      <c r="E115" s="33"/>
      <c r="F115" s="33" t="s">
        <v>40</v>
      </c>
      <c r="G115" s="33"/>
      <c r="H115" s="33"/>
      <c r="I115" s="33"/>
      <c r="J115" s="33"/>
      <c r="K115" s="33"/>
    </row>
    <row r="116" spans="1:11" x14ac:dyDescent="0.25">
      <c r="A116" s="11"/>
      <c r="B116" s="49"/>
      <c r="C116" s="50"/>
      <c r="D116" s="51"/>
      <c r="E116" s="48"/>
      <c r="F116" s="48"/>
      <c r="G116" s="48"/>
      <c r="H116" s="48"/>
      <c r="I116" s="48"/>
      <c r="J116" s="48"/>
      <c r="K116" s="48"/>
    </row>
    <row r="117" spans="1:11" x14ac:dyDescent="0.25">
      <c r="A117" s="11"/>
      <c r="B117" s="49"/>
      <c r="C117" s="50"/>
      <c r="D117" s="51"/>
      <c r="E117" s="48"/>
      <c r="F117" s="48"/>
      <c r="G117" s="48"/>
      <c r="H117" s="48"/>
      <c r="I117" s="48"/>
      <c r="J117" s="48"/>
      <c r="K117" s="48"/>
    </row>
    <row r="118" spans="1:11" x14ac:dyDescent="0.25">
      <c r="B118" s="52"/>
    </row>
    <row r="120" spans="1:11" x14ac:dyDescent="0.25">
      <c r="A120" s="30"/>
      <c r="B120" s="30"/>
    </row>
    <row r="121" spans="1:11" x14ac:dyDescent="0.25">
      <c r="A121" s="30"/>
      <c r="B121" s="30"/>
    </row>
  </sheetData>
  <mergeCells count="35">
    <mergeCell ref="A121:B121"/>
    <mergeCell ref="A120:B120"/>
    <mergeCell ref="A2:K2"/>
    <mergeCell ref="A3:K3"/>
    <mergeCell ref="A4:K4"/>
    <mergeCell ref="A6:A9"/>
    <mergeCell ref="B6:B9"/>
    <mergeCell ref="D6:K6"/>
    <mergeCell ref="F7:K7"/>
    <mergeCell ref="H8:I8"/>
    <mergeCell ref="A5:K5"/>
    <mergeCell ref="J8:K8"/>
    <mergeCell ref="C6:C9"/>
    <mergeCell ref="A104:A109"/>
    <mergeCell ref="A100:A103"/>
    <mergeCell ref="A44:A53"/>
    <mergeCell ref="A54:A57"/>
    <mergeCell ref="A114:B114"/>
    <mergeCell ref="A110:A112"/>
    <mergeCell ref="A1:K1"/>
    <mergeCell ref="A11:A12"/>
    <mergeCell ref="A19:A22"/>
    <mergeCell ref="A23:A31"/>
    <mergeCell ref="A96:A99"/>
    <mergeCell ref="A70:A78"/>
    <mergeCell ref="A32:A41"/>
    <mergeCell ref="A58:A65"/>
    <mergeCell ref="A66:A69"/>
    <mergeCell ref="A83:A88"/>
    <mergeCell ref="A89:A95"/>
    <mergeCell ref="A79:A82"/>
    <mergeCell ref="F8:G8"/>
    <mergeCell ref="D7:E7"/>
    <mergeCell ref="D8:D9"/>
    <mergeCell ref="E8:E9"/>
  </mergeCells>
  <pageMargins left="0.70866141732283472" right="0.11811023622047245" top="0.74803149606299213" bottom="0.35433070866141736" header="0.31496062992125984" footer="0.31496062992125984"/>
  <pageSetup paperSize="9" scale="75" fitToHeight="0" orientation="landscape" horizontalDpi="1200" verticalDpi="4294967295" r:id="rId1"/>
  <headerFooter differentFirst="1">
    <oddHeader>&amp;C&amp;P</oddHeader>
  </headerFooter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lapkova</dc:creator>
  <cp:lastModifiedBy>Елена А. Лапкова</cp:lastModifiedBy>
  <cp:lastPrinted>2019-04-06T00:48:53Z</cp:lastPrinted>
  <dcterms:created xsi:type="dcterms:W3CDTF">2016-07-04T07:01:49Z</dcterms:created>
  <dcterms:modified xsi:type="dcterms:W3CDTF">2019-04-06T00:48:59Z</dcterms:modified>
</cp:coreProperties>
</file>